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da.kuhn\Desktop\Meda 2026\Proc. de Remendo de Calçamento\"/>
    </mc:Choice>
  </mc:AlternateContent>
  <xr:revisionPtr revIDLastSave="0" documentId="8_{04269045-A3B7-45EF-BFDB-D2306D2BE2F3}" xr6:coauthVersionLast="47" xr6:coauthVersionMax="47" xr10:uidLastSave="{00000000-0000-0000-0000-000000000000}"/>
  <bookViews>
    <workbookView xWindow="-120" yWindow="-120" windowWidth="29040" windowHeight="15720" tabRatio="802" xr2:uid="{00000000-000D-0000-FFFF-FFFF00000000}"/>
  </bookViews>
  <sheets>
    <sheet name="Resumo" sheetId="13" r:id="rId1"/>
    <sheet name="1. Pedreiro" sheetId="2" r:id="rId2"/>
    <sheet name="2. Encargos Sociais" sheetId="8" r:id="rId3"/>
    <sheet name="3. BDI" sheetId="9" r:id="rId4"/>
  </sheets>
  <definedNames>
    <definedName name="AbaDeprec">#REF!</definedName>
    <definedName name="AbaRemun">#REF!</definedName>
    <definedName name="_xlnm.Print_Area" localSheetId="1">'1. Pedreiro'!$A$1:$F$115</definedName>
    <definedName name="_xlnm.Print_Area" localSheetId="2">'2. Encargos Sociais'!$A$1:$C$35</definedName>
    <definedName name="_xlnm.Print_Titles" localSheetId="1">'1. Pedreiro'!$1:$1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7" i="2" l="1"/>
  <c r="D44" i="2"/>
  <c r="D33" i="2" l="1"/>
  <c r="D6" i="13" l="1"/>
  <c r="D5" i="13"/>
  <c r="E35" i="2" l="1"/>
  <c r="E72" i="2" l="1"/>
  <c r="E34" i="2"/>
  <c r="A15" i="2" l="1"/>
  <c r="A12" i="2"/>
  <c r="E57" i="2"/>
  <c r="F58" i="2" s="1"/>
  <c r="E12" i="2" s="1"/>
  <c r="E71" i="2"/>
  <c r="E70" i="2"/>
  <c r="E69" i="2"/>
  <c r="E68" i="2"/>
  <c r="E67" i="2"/>
  <c r="E66" i="2"/>
  <c r="E65" i="2"/>
  <c r="D73" i="2" l="1"/>
  <c r="E87" i="2" l="1"/>
  <c r="E81" i="2"/>
  <c r="A11" i="2"/>
  <c r="C51" i="2"/>
  <c r="D52" i="2"/>
  <c r="C52" i="2"/>
  <c r="E52" i="2" l="1"/>
  <c r="C21" i="9" l="1"/>
  <c r="F14" i="9"/>
  <c r="E14" i="9"/>
  <c r="D14" i="9"/>
  <c r="C97" i="2" l="1"/>
  <c r="E86" i="2"/>
  <c r="F88" i="2" s="1"/>
  <c r="E44" i="2"/>
  <c r="A17" i="2" l="1"/>
  <c r="E17" i="2" l="1"/>
  <c r="F45" i="2" l="1"/>
  <c r="A16" i="2" l="1"/>
  <c r="F82" i="2" l="1"/>
  <c r="F90" i="2" s="1"/>
  <c r="E16" i="2" l="1"/>
  <c r="E15" i="2"/>
  <c r="E10" i="2"/>
  <c r="A9" i="2"/>
  <c r="B28" i="2" l="1"/>
  <c r="E74" i="2" s="1"/>
  <c r="E33" i="2" l="1"/>
  <c r="E36" i="2" s="1"/>
  <c r="E40" i="2" l="1"/>
  <c r="A23" i="2" l="1"/>
  <c r="A14" i="2" l="1"/>
  <c r="A18" i="2"/>
  <c r="A13" i="2" l="1"/>
  <c r="A8" i="2"/>
  <c r="A10" i="2" l="1"/>
  <c r="C13" i="8"/>
  <c r="E73" i="2"/>
  <c r="C31" i="8" l="1"/>
  <c r="D51" i="2" l="1"/>
  <c r="D37" i="2"/>
  <c r="C21" i="8"/>
  <c r="C28" i="8"/>
  <c r="E51" i="2" l="1"/>
  <c r="F53" i="2" s="1"/>
  <c r="E11" i="2" s="1"/>
  <c r="C30" i="8"/>
  <c r="C32" i="8" s="1"/>
  <c r="C33" i="8" s="1"/>
  <c r="C37" i="2" l="1"/>
  <c r="E37" i="2" s="1"/>
  <c r="E38" i="2" s="1"/>
  <c r="D39" i="2" l="1"/>
  <c r="E39" i="2" s="1"/>
  <c r="F40" i="2" s="1"/>
  <c r="F60" i="2" s="1"/>
  <c r="F74" i="2"/>
  <c r="E8" i="2" l="1"/>
  <c r="E14" i="2"/>
  <c r="F76" i="2"/>
  <c r="E13" i="2" s="1"/>
  <c r="F93" i="2" l="1"/>
  <c r="D97" i="2" s="1"/>
  <c r="E9" i="2"/>
  <c r="E97" i="2" l="1"/>
  <c r="F99" i="2" s="1"/>
  <c r="F101" i="2" s="1"/>
  <c r="F103" i="2" l="1"/>
  <c r="F111" i="2" s="1"/>
  <c r="E6" i="13" s="1"/>
  <c r="F6" i="13" s="1"/>
  <c r="E18" i="2"/>
  <c r="E19" i="2" s="1"/>
  <c r="F115" i="2" l="1"/>
  <c r="F107" i="2"/>
  <c r="E5" i="13" s="1"/>
  <c r="F12" i="2"/>
  <c r="F15" i="2"/>
  <c r="F11" i="2"/>
  <c r="F10" i="2"/>
  <c r="F17" i="2"/>
  <c r="F14" i="2"/>
  <c r="F16" i="2"/>
  <c r="F13" i="2"/>
  <c r="F8" i="2"/>
  <c r="F9" i="2"/>
  <c r="F18" i="2"/>
  <c r="F5" i="13" l="1"/>
  <c r="F8" i="13" s="1"/>
  <c r="F19" i="2"/>
</calcChain>
</file>

<file path=xl/sharedStrings.xml><?xml version="1.0" encoding="utf-8"?>
<sst xmlns="http://schemas.openxmlformats.org/spreadsheetml/2006/main" count="247" uniqueCount="182">
  <si>
    <t>Adicional de Insalubridade</t>
  </si>
  <si>
    <t>%</t>
  </si>
  <si>
    <t>Soma</t>
  </si>
  <si>
    <t>Encargos Sociais</t>
  </si>
  <si>
    <t>Total do Efetivo</t>
  </si>
  <si>
    <t>mês</t>
  </si>
  <si>
    <t>unidade</t>
  </si>
  <si>
    <t>Calça</t>
  </si>
  <si>
    <t>Benefícios e despesas indiretas</t>
  </si>
  <si>
    <t>Custo (R$/mês)</t>
  </si>
  <si>
    <t>Mão-de-obra</t>
  </si>
  <si>
    <t>Quantidade</t>
  </si>
  <si>
    <t>INSS</t>
  </si>
  <si>
    <t>FGTS</t>
  </si>
  <si>
    <t>Planilha de Composição de Custos</t>
  </si>
  <si>
    <t>2. Uniformes e Equipamentos de Proteção Individual</t>
  </si>
  <si>
    <t>par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</si>
  <si>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</si>
  <si>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</si>
  <si>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</si>
  <si>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</si>
  <si>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Administração Central</t>
  </si>
  <si>
    <t>AC</t>
  </si>
  <si>
    <t>Seguros/Riscos/Garantias</t>
  </si>
  <si>
    <t>SRG</t>
  </si>
  <si>
    <t>Lucro</t>
  </si>
  <si>
    <t>L</t>
  </si>
  <si>
    <t>DF</t>
  </si>
  <si>
    <t>Tributos - ISS</t>
  </si>
  <si>
    <t>T</t>
  </si>
  <si>
    <t>Resultado do cálculo do BDI:</t>
  </si>
  <si>
    <t>Quantitativos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</si>
  <si>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</si>
  <si>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</si>
  <si>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</si>
  <si>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</si>
  <si>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</si>
  <si>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</si>
  <si>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</si>
  <si>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</si>
  <si>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</si>
  <si>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</si>
  <si>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</si>
  <si>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</si>
  <si>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</si>
  <si>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</si>
  <si>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</si>
  <si>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</si>
  <si>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</si>
  <si>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</si>
  <si>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</si>
  <si>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</si>
  <si>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</si>
  <si>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</si>
  <si>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</si>
  <si>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</si>
  <si>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</si>
  <si>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</si>
  <si>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</si>
  <si>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</si>
  <si>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</si>
  <si>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</si>
  <si>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</si>
  <si>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</si>
  <si>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</si>
  <si>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</si>
  <si>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</si>
  <si>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</si>
  <si>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</si>
  <si>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</si>
  <si>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</si>
  <si>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</si>
  <si>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</si>
  <si>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</si>
  <si>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</si>
  <si>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</si>
  <si>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</si>
  <si>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</si>
  <si>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</si>
  <si>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</si>
  <si>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</si>
  <si>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Médio</t>
  </si>
  <si>
    <t>Fator de utilização (FU)</t>
  </si>
  <si>
    <t>Descrição do Item</t>
  </si>
  <si>
    <t>Orçamento Sintético</t>
  </si>
  <si>
    <t>Orientações para preenchimento:</t>
  </si>
  <si>
    <t>2. Preencher somente células em amarelo</t>
  </si>
  <si>
    <t>Piso da categoria</t>
  </si>
  <si>
    <t>C2</t>
  </si>
  <si>
    <t>B3</t>
  </si>
  <si>
    <t>Custo unitário</t>
  </si>
  <si>
    <t>1. Esta planilha é somente um modelo-base e deve ser ajustada conforme cada caso concreto.</t>
  </si>
  <si>
    <t>Durabilidade (meses)</t>
  </si>
  <si>
    <t>Fator de util.</t>
  </si>
  <si>
    <t>1. Custo Mensal com Mão-de-obra</t>
  </si>
  <si>
    <t>2. Custo Mensal com Uniformes e EPIs</t>
  </si>
  <si>
    <t>PREÇO MENSAL TOTAL</t>
  </si>
  <si>
    <t>PREÇO TOTAL MENSAL</t>
  </si>
  <si>
    <t>Total por Assistente Administrativo</t>
  </si>
  <si>
    <t>2.1. Uniformes e EPIs</t>
  </si>
  <si>
    <t xml:space="preserve">Seguro contra acidentes de trabalho </t>
  </si>
  <si>
    <t>1° Quartil</t>
  </si>
  <si>
    <t>Tempo trabalho por mês (Horas) + (DSR)</t>
  </si>
  <si>
    <t>1.2. Auxílio Alimentação (mensal)</t>
  </si>
  <si>
    <t xml:space="preserve">Quantidade de trabalhadores </t>
  </si>
  <si>
    <t>3° Quartil</t>
  </si>
  <si>
    <t>Valor Hora</t>
  </si>
  <si>
    <t>Quantidade/ Valor</t>
  </si>
  <si>
    <t>1.1. Categoria Profissional: Pedreiro</t>
  </si>
  <si>
    <t>Dias</t>
  </si>
  <si>
    <t>O TCE/RS não se responsabiliza pelo uso incorreto desta planilha.</t>
  </si>
  <si>
    <t xml:space="preserve">O orçamento deve ser realizado por responsável técnico habilitado e é </t>
  </si>
  <si>
    <t>de responsabilidade do seu autor.</t>
  </si>
  <si>
    <t>Despesas Financeiras</t>
  </si>
  <si>
    <t>i</t>
  </si>
  <si>
    <t>DU</t>
  </si>
  <si>
    <t>Fórmula para o cálculo do BDI:</t>
  </si>
  <si>
    <t>{[(1+AC+SRG) x (1+L) x (1+DF)] / (1-T)} -1</t>
  </si>
  <si>
    <t>funcionário</t>
  </si>
  <si>
    <t>R$</t>
  </si>
  <si>
    <t>Dias Trabalhados por mês</t>
  </si>
  <si>
    <t>dia</t>
  </si>
  <si>
    <t>vale</t>
  </si>
  <si>
    <t>Motorista</t>
  </si>
  <si>
    <t>1.3. Vale Transporte</t>
  </si>
  <si>
    <t>Colaborador</t>
  </si>
  <si>
    <t>Custo do veículo de apoio com chamado</t>
  </si>
  <si>
    <t xml:space="preserve">1. Mão-de-obra </t>
  </si>
  <si>
    <t xml:space="preserve">Resumo dos serviços </t>
  </si>
  <si>
    <t xml:space="preserve">Item </t>
  </si>
  <si>
    <t xml:space="preserve">Descrição </t>
  </si>
  <si>
    <t xml:space="preserve">Total Geral </t>
  </si>
  <si>
    <t xml:space="preserve">Total por profissional </t>
  </si>
  <si>
    <t xml:space="preserve">Referência estudo </t>
  </si>
  <si>
    <t xml:space="preserve">Custo de combust/manutenção/consumo/pneus </t>
  </si>
  <si>
    <t>Km/mês</t>
  </si>
  <si>
    <t xml:space="preserve">Capa de chuva </t>
  </si>
  <si>
    <t xml:space="preserve">Camisa manga curta </t>
  </si>
  <si>
    <t xml:space="preserve">Camisa manga longa </t>
  </si>
  <si>
    <t xml:space="preserve">Botina de segurança, ou tênis compatível </t>
  </si>
  <si>
    <t xml:space="preserve">Capacete </t>
  </si>
  <si>
    <t xml:space="preserve">1.4. Seguro de Vida </t>
  </si>
  <si>
    <t>Seguro de vida por funcionário</t>
  </si>
  <si>
    <t>3. Veículos e ferramentas</t>
  </si>
  <si>
    <t>3.2. Veículo de apoio para deslocamento</t>
  </si>
  <si>
    <t>4. Benefícios e despesas Indiretas</t>
  </si>
  <si>
    <t>4. Custo mensal com BDI</t>
  </si>
  <si>
    <t>CUSTO TOTAL MENSAL COM DESPESAS OPERACIONAIS (R$/mês)</t>
  </si>
  <si>
    <t>Total por funcionário mês</t>
  </si>
  <si>
    <t>Total de horas úteis mês por funcionário</t>
  </si>
  <si>
    <t>3. Custo Mensal com veículos e ferramentas</t>
  </si>
  <si>
    <t xml:space="preserve">Composição dos Encargos Sociais </t>
  </si>
  <si>
    <t>Composição do BDI - Benefícios e Despesas Indiretas</t>
  </si>
  <si>
    <t xml:space="preserve">Variáveis </t>
  </si>
  <si>
    <t>Percentuais</t>
  </si>
  <si>
    <t>Protetor solar FPS 30, frasco de 100 gr.</t>
  </si>
  <si>
    <t>Insalubridade 20% - Salário Mínimo</t>
  </si>
  <si>
    <t>Vale Transporte - Passagem Marau</t>
  </si>
  <si>
    <t>Luva Pedreiro</t>
  </si>
  <si>
    <t>Prefeitura Municipal de Tapera</t>
  </si>
  <si>
    <t xml:space="preserve">Total de metros quadrados (m²) de conserto de calçamento mês </t>
  </si>
  <si>
    <t>Total de metros lineares mês de conserto de meio fio</t>
  </si>
  <si>
    <t xml:space="preserve">Valor por metro liner de conserto de meio fio </t>
  </si>
  <si>
    <t>Valor por m² de conserto de calçamento</t>
  </si>
  <si>
    <t xml:space="preserve">PREFEITURA MUNICIPAL DE TAPERA </t>
  </si>
  <si>
    <t xml:space="preserve">Serviços conserto de Calçamento  </t>
  </si>
  <si>
    <t xml:space="preserve">Unid </t>
  </si>
  <si>
    <t xml:space="preserve">M² </t>
  </si>
  <si>
    <t xml:space="preserve">Qtde ano </t>
  </si>
  <si>
    <t>Custo R$</t>
  </si>
  <si>
    <t>Total R$</t>
  </si>
  <si>
    <t>Tributos - PIS/COFINS/CPP</t>
  </si>
  <si>
    <t xml:space="preserve">Contratação de serviços de atividades de Pedreiro - Conserto de Calçamento e Meio Fio </t>
  </si>
  <si>
    <t xml:space="preserve">Serviços conserto de Meio Fio </t>
  </si>
  <si>
    <t>M Lineares</t>
  </si>
  <si>
    <t xml:space="preserve">3.1. Auxílio Ferramentas (mensal) </t>
  </si>
  <si>
    <t xml:space="preserve">Auxílio Ferramentas para o profissional </t>
  </si>
  <si>
    <t xml:space="preserve">Auxílio Alimentação por funcionário </t>
  </si>
  <si>
    <t>Piso da categoria + INPC</t>
  </si>
  <si>
    <t xml:space="preserve">Obs: previsão de 20km dia.  </t>
  </si>
  <si>
    <t>Tapera, 08 de maio de 2026</t>
  </si>
  <si>
    <t>ECZ, Assessoria, Consultoria e Treinamento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</si>
</sst>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\-#,##0.00"/>
    <numFmt numFmtId="165" formatCode="_ &quot;R$&quot;\ * #,##0.00_ ;_ &quot;R$&quot;\ * \-#,##0.00_ ;_ &quot;R$&quot;\ * &quot;-&quot;??_ ;_ @_ "/>
    <numFmt numFmtId="166" formatCode="_ * #,##0.00_ ;_ * \-#,##0.00_ ;_ * &quot;-&quot;??_ ;_ @_ "/>
    <numFmt numFmtId="167" formatCode="&quot;R$ &quot;#,##0.00_);\(&quot;R$ &quot;#,##0.00\)"/>
    <numFmt numFmtId="168" formatCode="_(* #,##0.00_);_(* \(#,##0.00\);_(* &quot;-&quot;??_);_(@_)"/>
    <numFmt numFmtId="169" formatCode="_(* #,##0_);_(* \(#,##0\);_(* &quot;-&quot;??_);_(@_)"/>
    <numFmt numFmtId="170" formatCode="&quot;R$ &quot;#,##0.00"/>
    <numFmt numFmtId="171" formatCode="_(* #,##0.0000_);_(* \(#,##0.0000\);_(* &quot;-&quot;??_);_(@_)"/>
    <numFmt numFmtId="172" formatCode="_-[$R$-416]\ * #,##0.00_-;\-[$R$-416]\ * #,##0.00_-;_-[$R$-416]\ * &quot;-&quot;??_-;_-@_-"/>
    <numFmt numFmtId="173" formatCode="_-* #,##0.0_-;\-* #,##0.0_-;_-* &quot;-&quot;??_-;_-@_-"/>
    <numFmt numFmtId="174" formatCode="_-&quot;R$ &quot;* #,##0.00_-;&quot;-R$ &quot;* #,##0.00_-;_-&quot;R$ &quot;* \-??_-;_-@_-"/>
    <numFmt numFmtId="175" formatCode="_(* #,##0.00_);_(* \(#,##0.00\);_(* \-??_);_(@_)"/>
    <numFmt numFmtId="176" formatCode="_-&quot;R$&quot;\ * #,##0.0000_-;\-&quot;R$&quot;\ * #,##0.0000_-;_-&quot;R$&quot;\ * &quot;-&quot;??_-;_-@_-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  <charset val="1"/>
    </font>
    <font>
      <b/>
      <sz val="10"/>
      <color rgb="FFFFFFFF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808080"/>
        <bgColor rgb="FF666699"/>
      </patternFill>
    </fill>
    <fill>
      <patternFill patternType="solid">
        <fgColor theme="4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272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168" fontId="0" fillId="0" borderId="0" xfId="3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8" fontId="7" fillId="0" borderId="0" xfId="3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8" fontId="4" fillId="0" borderId="0" xfId="3" applyFont="1" applyFill="1" applyBorder="1" applyAlignment="1">
      <alignment vertical="center"/>
    </xf>
    <xf numFmtId="0" fontId="4" fillId="0" borderId="5" xfId="0" applyFont="1" applyBorder="1" applyAlignment="1">
      <alignment vertical="center"/>
    </xf>
    <xf numFmtId="168" fontId="4" fillId="0" borderId="6" xfId="3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8" fontId="7" fillId="0" borderId="6" xfId="3" applyFont="1" applyBorder="1" applyAlignment="1">
      <alignment vertical="center"/>
    </xf>
    <xf numFmtId="168" fontId="7" fillId="0" borderId="7" xfId="3" applyFont="1" applyBorder="1" applyAlignment="1">
      <alignment vertical="center"/>
    </xf>
    <xf numFmtId="168" fontId="4" fillId="0" borderId="0" xfId="3" applyFont="1" applyFill="1" applyBorder="1" applyAlignment="1">
      <alignment horizontal="center" vertical="center"/>
    </xf>
    <xf numFmtId="168" fontId="4" fillId="0" borderId="0" xfId="3" applyFont="1" applyBorder="1" applyAlignment="1">
      <alignment vertical="center"/>
    </xf>
    <xf numFmtId="168" fontId="6" fillId="0" borderId="0" xfId="3" applyFont="1" applyAlignment="1">
      <alignment vertical="center"/>
    </xf>
    <xf numFmtId="168" fontId="0" fillId="0" borderId="9" xfId="3" applyFont="1" applyBorder="1" applyAlignment="1">
      <alignment vertical="center"/>
    </xf>
    <xf numFmtId="168" fontId="4" fillId="0" borderId="10" xfId="3" applyFont="1" applyBorder="1" applyAlignment="1">
      <alignment horizontal="center" vertical="center"/>
    </xf>
    <xf numFmtId="168" fontId="4" fillId="0" borderId="5" xfId="3" applyFont="1" applyBorder="1" applyAlignment="1">
      <alignment horizontal="left" vertical="center"/>
    </xf>
    <xf numFmtId="4" fontId="4" fillId="0" borderId="6" xfId="0" applyNumberFormat="1" applyFont="1" applyBorder="1" applyAlignment="1">
      <alignment horizontal="centerContinuous" vertical="center"/>
    </xf>
    <xf numFmtId="168" fontId="4" fillId="0" borderId="0" xfId="3" applyFont="1" applyAlignment="1">
      <alignment vertical="center"/>
    </xf>
    <xf numFmtId="168" fontId="0" fillId="0" borderId="8" xfId="0" applyNumberFormat="1" applyBorder="1" applyAlignment="1">
      <alignment vertical="center"/>
    </xf>
    <xf numFmtId="168" fontId="0" fillId="0" borderId="8" xfId="3" applyFont="1" applyBorder="1" applyAlignment="1">
      <alignment vertical="center"/>
    </xf>
    <xf numFmtId="168" fontId="0" fillId="0" borderId="11" xfId="3" applyFont="1" applyBorder="1" applyAlignment="1">
      <alignment vertical="center"/>
    </xf>
    <xf numFmtId="168" fontId="7" fillId="0" borderId="1" xfId="3" applyFont="1" applyBorder="1" applyAlignment="1">
      <alignment vertical="center"/>
    </xf>
    <xf numFmtId="0" fontId="5" fillId="0" borderId="0" xfId="0" applyFont="1" applyAlignment="1">
      <alignment vertical="center"/>
    </xf>
    <xf numFmtId="168" fontId="5" fillId="0" borderId="0" xfId="3" applyFont="1" applyBorder="1" applyAlignment="1">
      <alignment vertical="center"/>
    </xf>
    <xf numFmtId="168" fontId="7" fillId="0" borderId="0" xfId="3" applyFont="1" applyBorder="1" applyAlignment="1">
      <alignment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168" fontId="11" fillId="2" borderId="14" xfId="3" applyFont="1" applyFill="1" applyBorder="1" applyAlignment="1">
      <alignment horizontal="center" vertical="center"/>
    </xf>
    <xf numFmtId="168" fontId="11" fillId="2" borderId="15" xfId="3" applyFont="1" applyFill="1" applyBorder="1" applyAlignment="1">
      <alignment horizontal="center" vertical="center"/>
    </xf>
    <xf numFmtId="168" fontId="4" fillId="0" borderId="16" xfId="3" applyFont="1" applyBorder="1" applyAlignment="1">
      <alignment horizontal="center" vertical="center"/>
    </xf>
    <xf numFmtId="168" fontId="2" fillId="0" borderId="11" xfId="3" applyFont="1" applyBorder="1" applyAlignment="1">
      <alignment horizontal="left" vertical="center"/>
    </xf>
    <xf numFmtId="169" fontId="7" fillId="0" borderId="0" xfId="3" applyNumberFormat="1" applyFont="1" applyBorder="1" applyAlignment="1">
      <alignment horizontal="center" vertical="center"/>
    </xf>
    <xf numFmtId="0" fontId="4" fillId="0" borderId="0" xfId="0" applyFont="1"/>
    <xf numFmtId="0" fontId="11" fillId="2" borderId="2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168" fontId="11" fillId="2" borderId="27" xfId="3" applyFont="1" applyFill="1" applyBorder="1" applyAlignment="1">
      <alignment horizontal="center" vertical="center"/>
    </xf>
    <xf numFmtId="167" fontId="4" fillId="0" borderId="28" xfId="0" applyNumberFormat="1" applyFont="1" applyBorder="1" applyAlignment="1">
      <alignment vertical="center"/>
    </xf>
    <xf numFmtId="168" fontId="4" fillId="0" borderId="29" xfId="3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68" fontId="7" fillId="0" borderId="0" xfId="3" applyFont="1" applyAlignment="1">
      <alignment horizontal="right" vertical="center"/>
    </xf>
    <xf numFmtId="168" fontId="4" fillId="0" borderId="11" xfId="3" applyFont="1" applyBorder="1" applyAlignment="1">
      <alignment vertical="center"/>
    </xf>
    <xf numFmtId="168" fontId="4" fillId="0" borderId="8" xfId="0" applyNumberFormat="1" applyFont="1" applyBorder="1" applyAlignment="1">
      <alignment vertical="center"/>
    </xf>
    <xf numFmtId="168" fontId="4" fillId="0" borderId="8" xfId="3" applyFont="1" applyBorder="1" applyAlignment="1">
      <alignment vertical="center"/>
    </xf>
    <xf numFmtId="168" fontId="4" fillId="0" borderId="11" xfId="3" applyFont="1" applyBorder="1" applyAlignment="1">
      <alignment horizontal="left" vertical="center"/>
    </xf>
    <xf numFmtId="4" fontId="4" fillId="0" borderId="8" xfId="0" applyNumberFormat="1" applyFont="1" applyBorder="1" applyAlignment="1">
      <alignment horizontal="centerContinuous" vertical="center"/>
    </xf>
    <xf numFmtId="0" fontId="6" fillId="0" borderId="0" xfId="0" applyFont="1"/>
    <xf numFmtId="0" fontId="13" fillId="0" borderId="0" xfId="0" applyFont="1" applyAlignment="1">
      <alignment vertical="center"/>
    </xf>
    <xf numFmtId="0" fontId="0" fillId="0" borderId="32" xfId="0" applyBorder="1" applyAlignment="1">
      <alignment vertical="center"/>
    </xf>
    <xf numFmtId="4" fontId="0" fillId="0" borderId="0" xfId="0" applyNumberFormat="1" applyAlignment="1">
      <alignment vertical="center"/>
    </xf>
    <xf numFmtId="168" fontId="0" fillId="0" borderId="0" xfId="3" applyFont="1" applyFill="1" applyBorder="1" applyAlignment="1">
      <alignment vertical="center"/>
    </xf>
    <xf numFmtId="168" fontId="0" fillId="0" borderId="33" xfId="3" applyFont="1" applyFill="1" applyBorder="1" applyAlignment="1">
      <alignment vertical="center"/>
    </xf>
    <xf numFmtId="169" fontId="4" fillId="0" borderId="0" xfId="3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10" fontId="14" fillId="0" borderId="17" xfId="0" applyNumberFormat="1" applyFont="1" applyBorder="1" applyAlignment="1">
      <alignment horizontal="right" vertical="center"/>
    </xf>
    <xf numFmtId="0" fontId="15" fillId="0" borderId="1" xfId="0" applyFont="1" applyBorder="1" applyAlignment="1">
      <alignment horizontal="left" vertical="center"/>
    </xf>
    <xf numFmtId="10" fontId="15" fillId="0" borderId="17" xfId="0" applyNumberFormat="1" applyFont="1" applyBorder="1" applyAlignment="1">
      <alignment horizontal="right" vertical="center"/>
    </xf>
    <xf numFmtId="0" fontId="14" fillId="5" borderId="20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left" vertical="center"/>
    </xf>
    <xf numFmtId="10" fontId="15" fillId="5" borderId="17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left" vertical="center"/>
    </xf>
    <xf numFmtId="10" fontId="7" fillId="0" borderId="0" xfId="0" applyNumberFormat="1" applyFont="1"/>
    <xf numFmtId="9" fontId="14" fillId="0" borderId="0" xfId="2" applyFont="1" applyBorder="1" applyAlignment="1">
      <alignment horizontal="right" vertical="center"/>
    </xf>
    <xf numFmtId="0" fontId="14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4" fillId="7" borderId="21" xfId="0" applyFont="1" applyFill="1" applyBorder="1" applyAlignment="1">
      <alignment horizontal="left" vertical="center"/>
    </xf>
    <xf numFmtId="0" fontId="15" fillId="7" borderId="30" xfId="0" applyFont="1" applyFill="1" applyBorder="1" applyAlignment="1">
      <alignment horizontal="left" vertical="center"/>
    </xf>
    <xf numFmtId="10" fontId="15" fillId="7" borderId="31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10" fontId="15" fillId="0" borderId="0" xfId="0" applyNumberFormat="1" applyFont="1" applyAlignment="1">
      <alignment horizontal="right" vertical="center"/>
    </xf>
    <xf numFmtId="10" fontId="14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justify" vertical="center"/>
    </xf>
    <xf numFmtId="0" fontId="9" fillId="0" borderId="0" xfId="1" applyBorder="1" applyAlignment="1" applyProtection="1">
      <alignment horizontal="left" vertical="center"/>
    </xf>
    <xf numFmtId="0" fontId="19" fillId="0" borderId="0" xfId="0" applyFont="1"/>
    <xf numFmtId="0" fontId="14" fillId="0" borderId="0" xfId="0" applyFont="1" applyAlignment="1">
      <alignment horizontal="right" vertical="center"/>
    </xf>
    <xf numFmtId="0" fontId="9" fillId="0" borderId="0" xfId="1" applyBorder="1" applyAlignment="1" applyProtection="1">
      <alignment vertical="center"/>
    </xf>
    <xf numFmtId="0" fontId="6" fillId="0" borderId="20" xfId="0" applyFont="1" applyBorder="1"/>
    <xf numFmtId="0" fontId="8" fillId="0" borderId="32" xfId="0" applyFont="1" applyBorder="1" applyAlignment="1">
      <alignment horizontal="left" vertical="center"/>
    </xf>
    <xf numFmtId="10" fontId="6" fillId="0" borderId="17" xfId="2" applyNumberFormat="1" applyFont="1" applyBorder="1"/>
    <xf numFmtId="0" fontId="6" fillId="0" borderId="20" xfId="0" applyFont="1" applyBorder="1" applyAlignment="1">
      <alignment horizontal="left" vertical="center"/>
    </xf>
    <xf numFmtId="10" fontId="6" fillId="3" borderId="17" xfId="0" applyNumberFormat="1" applyFont="1" applyFill="1" applyBorder="1" applyAlignment="1">
      <alignment horizontal="center" vertical="center"/>
    </xf>
    <xf numFmtId="10" fontId="6" fillId="3" borderId="1" xfId="2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0" fontId="6" fillId="0" borderId="20" xfId="2" applyNumberFormat="1" applyFont="1" applyBorder="1" applyAlignment="1">
      <alignment horizontal="right"/>
    </xf>
    <xf numFmtId="10" fontId="6" fillId="0" borderId="1" xfId="2" applyNumberFormat="1" applyFont="1" applyBorder="1" applyAlignment="1">
      <alignment horizontal="right"/>
    </xf>
    <xf numFmtId="10" fontId="6" fillId="0" borderId="17" xfId="2" applyNumberFormat="1" applyFont="1" applyBorder="1" applyAlignment="1">
      <alignment horizontal="right"/>
    </xf>
    <xf numFmtId="168" fontId="4" fillId="0" borderId="9" xfId="3" applyFont="1" applyBorder="1" applyAlignment="1">
      <alignment vertical="center"/>
    </xf>
    <xf numFmtId="168" fontId="4" fillId="0" borderId="5" xfId="3" applyFont="1" applyBorder="1" applyAlignment="1">
      <alignment vertical="center"/>
    </xf>
    <xf numFmtId="0" fontId="5" fillId="0" borderId="3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8" fontId="2" fillId="0" borderId="0" xfId="3" applyFont="1" applyAlignment="1">
      <alignment vertical="center"/>
    </xf>
    <xf numFmtId="0" fontId="22" fillId="9" borderId="5" xfId="0" applyFont="1" applyFill="1" applyBorder="1" applyAlignment="1">
      <alignment vertical="center"/>
    </xf>
    <xf numFmtId="0" fontId="22" fillId="9" borderId="6" xfId="0" applyFont="1" applyFill="1" applyBorder="1" applyAlignment="1">
      <alignment vertical="center"/>
    </xf>
    <xf numFmtId="168" fontId="22" fillId="9" borderId="6" xfId="3" applyFont="1" applyFill="1" applyBorder="1" applyAlignment="1">
      <alignment vertical="center"/>
    </xf>
    <xf numFmtId="168" fontId="22" fillId="9" borderId="7" xfId="3" applyFont="1" applyFill="1" applyBorder="1" applyAlignment="1">
      <alignment vertical="center"/>
    </xf>
    <xf numFmtId="0" fontId="23" fillId="9" borderId="6" xfId="0" applyFont="1" applyFill="1" applyBorder="1" applyAlignment="1">
      <alignment vertical="center"/>
    </xf>
    <xf numFmtId="168" fontId="23" fillId="9" borderId="6" xfId="3" applyFont="1" applyFill="1" applyBorder="1" applyAlignment="1">
      <alignment vertical="center"/>
    </xf>
    <xf numFmtId="168" fontId="23" fillId="9" borderId="7" xfId="3" applyFont="1" applyFill="1" applyBorder="1" applyAlignment="1">
      <alignment vertical="center"/>
    </xf>
    <xf numFmtId="44" fontId="22" fillId="9" borderId="4" xfId="4" applyFont="1" applyFill="1" applyBorder="1" applyAlignment="1">
      <alignment horizontal="center" vertical="center"/>
    </xf>
    <xf numFmtId="44" fontId="22" fillId="9" borderId="4" xfId="4" applyFont="1" applyFill="1" applyBorder="1" applyAlignment="1">
      <alignment vertical="center"/>
    </xf>
    <xf numFmtId="44" fontId="4" fillId="2" borderId="4" xfId="4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171" fontId="7" fillId="0" borderId="1" xfId="3" applyNumberFormat="1" applyFont="1" applyBorder="1" applyAlignment="1">
      <alignment vertical="center"/>
    </xf>
    <xf numFmtId="171" fontId="7" fillId="0" borderId="0" xfId="3" applyNumberFormat="1" applyFont="1" applyAlignment="1">
      <alignment vertical="center"/>
    </xf>
    <xf numFmtId="168" fontId="4" fillId="0" borderId="8" xfId="3" applyFont="1" applyBorder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44" fontId="22" fillId="4" borderId="0" xfId="4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44" fontId="2" fillId="4" borderId="1" xfId="0" applyNumberFormat="1" applyFont="1" applyFill="1" applyBorder="1" applyAlignment="1">
      <alignment vertical="center"/>
    </xf>
    <xf numFmtId="44" fontId="2" fillId="4" borderId="0" xfId="4" applyFont="1" applyFill="1" applyBorder="1" applyAlignment="1">
      <alignment vertical="center"/>
    </xf>
    <xf numFmtId="168" fontId="11" fillId="2" borderId="10" xfId="3" applyFont="1" applyFill="1" applyBorder="1" applyAlignment="1">
      <alignment horizontal="center" vertical="center"/>
    </xf>
    <xf numFmtId="170" fontId="4" fillId="0" borderId="1" xfId="0" applyNumberFormat="1" applyFont="1" applyBorder="1" applyAlignment="1">
      <alignment horizontal="center" vertical="center"/>
    </xf>
    <xf numFmtId="10" fontId="4" fillId="0" borderId="12" xfId="2" applyNumberFormat="1" applyFont="1" applyBorder="1" applyAlignment="1">
      <alignment horizontal="center" vertical="center"/>
    </xf>
    <xf numFmtId="170" fontId="0" fillId="0" borderId="1" xfId="0" applyNumberFormat="1" applyBorder="1" applyAlignment="1">
      <alignment horizontal="center" vertical="center"/>
    </xf>
    <xf numFmtId="170" fontId="2" fillId="0" borderId="1" xfId="0" applyNumberFormat="1" applyFont="1" applyBorder="1" applyAlignment="1">
      <alignment horizontal="center" vertical="center"/>
    </xf>
    <xf numFmtId="170" fontId="4" fillId="0" borderId="30" xfId="0" applyNumberFormat="1" applyFont="1" applyBorder="1" applyAlignment="1">
      <alignment horizontal="center" vertical="center"/>
    </xf>
    <xf numFmtId="9" fontId="4" fillId="0" borderId="15" xfId="2" applyFont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/>
    </xf>
    <xf numFmtId="1" fontId="7" fillId="0" borderId="1" xfId="3" applyNumberFormat="1" applyFont="1" applyFill="1" applyBorder="1" applyAlignment="1">
      <alignment horizontal="center" vertical="center"/>
    </xf>
    <xf numFmtId="172" fontId="7" fillId="0" borderId="2" xfId="3" applyNumberFormat="1" applyFont="1" applyBorder="1" applyAlignment="1">
      <alignment horizontal="center" vertical="center"/>
    </xf>
    <xf numFmtId="172" fontId="7" fillId="0" borderId="1" xfId="3" applyNumberFormat="1" applyFont="1" applyBorder="1" applyAlignment="1">
      <alignment horizontal="center" vertical="center"/>
    </xf>
    <xf numFmtId="172" fontId="4" fillId="0" borderId="0" xfId="3" applyNumberFormat="1" applyFont="1" applyAlignment="1">
      <alignment horizontal="center" vertical="center"/>
    </xf>
    <xf numFmtId="44" fontId="4" fillId="2" borderId="7" xfId="4" applyFont="1" applyFill="1" applyBorder="1" applyAlignment="1">
      <alignment horizontal="center" vertical="center"/>
    </xf>
    <xf numFmtId="44" fontId="7" fillId="0" borderId="1" xfId="4" applyFont="1" applyBorder="1" applyAlignment="1">
      <alignment horizontal="center" vertical="center"/>
    </xf>
    <xf numFmtId="44" fontId="7" fillId="0" borderId="1" xfId="4" applyFont="1" applyFill="1" applyBorder="1" applyAlignment="1">
      <alignment horizontal="center" vertical="center"/>
    </xf>
    <xf numFmtId="44" fontId="7" fillId="3" borderId="1" xfId="4" applyFont="1" applyFill="1" applyBorder="1" applyAlignment="1">
      <alignment horizontal="center" vertical="center"/>
    </xf>
    <xf numFmtId="44" fontId="7" fillId="0" borderId="1" xfId="4" applyFont="1" applyBorder="1" applyAlignment="1">
      <alignment vertical="center"/>
    </xf>
    <xf numFmtId="172" fontId="2" fillId="0" borderId="3" xfId="3" applyNumberFormat="1" applyFont="1" applyBorder="1" applyAlignment="1">
      <alignment horizontal="center" vertical="center"/>
    </xf>
    <xf numFmtId="172" fontId="2" fillId="0" borderId="1" xfId="3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4" fillId="4" borderId="4" xfId="2" applyNumberFormat="1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8" fontId="2" fillId="0" borderId="39" xfId="3" applyFont="1" applyBorder="1" applyAlignment="1">
      <alignment vertical="center" wrapText="1"/>
    </xf>
    <xf numFmtId="168" fontId="2" fillId="0" borderId="0" xfId="3" applyFont="1" applyAlignment="1">
      <alignment vertical="center" wrapText="1"/>
    </xf>
    <xf numFmtId="168" fontId="7" fillId="0" borderId="8" xfId="3" applyFont="1" applyBorder="1" applyAlignment="1">
      <alignment vertical="center"/>
    </xf>
    <xf numFmtId="168" fontId="7" fillId="0" borderId="42" xfId="3" applyFont="1" applyBorder="1" applyAlignment="1">
      <alignment vertical="center"/>
    </xf>
    <xf numFmtId="168" fontId="2" fillId="0" borderId="11" xfId="3" applyFont="1" applyBorder="1" applyAlignment="1">
      <alignment vertical="center"/>
    </xf>
    <xf numFmtId="168" fontId="4" fillId="0" borderId="35" xfId="3" applyFont="1" applyBorder="1" applyAlignment="1">
      <alignment vertical="center"/>
    </xf>
    <xf numFmtId="168" fontId="7" fillId="0" borderId="34" xfId="3" applyFont="1" applyBorder="1" applyAlignment="1">
      <alignment vertical="center"/>
    </xf>
    <xf numFmtId="168" fontId="7" fillId="0" borderId="43" xfId="3" applyFont="1" applyBorder="1" applyAlignment="1">
      <alignment vertical="center"/>
    </xf>
    <xf numFmtId="10" fontId="2" fillId="0" borderId="12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4" fontId="24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10" fontId="6" fillId="0" borderId="17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0" fontId="6" fillId="0" borderId="17" xfId="0" applyFont="1" applyBorder="1"/>
    <xf numFmtId="0" fontId="6" fillId="0" borderId="21" xfId="0" applyFont="1" applyBorder="1" applyAlignment="1">
      <alignment horizontal="left" vertical="center"/>
    </xf>
    <xf numFmtId="10" fontId="6" fillId="3" borderId="31" xfId="0" applyNumberFormat="1" applyFont="1" applyFill="1" applyBorder="1" applyAlignment="1">
      <alignment horizontal="center"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10" fontId="6" fillId="0" borderId="24" xfId="0" applyNumberFormat="1" applyFont="1" applyBorder="1" applyAlignment="1">
      <alignment vertical="center"/>
    </xf>
    <xf numFmtId="0" fontId="8" fillId="5" borderId="5" xfId="0" applyFont="1" applyFill="1" applyBorder="1" applyAlignment="1">
      <alignment vertical="center" wrapText="1"/>
    </xf>
    <xf numFmtId="0" fontId="6" fillId="5" borderId="6" xfId="0" applyFont="1" applyFill="1" applyBorder="1" applyAlignment="1">
      <alignment vertical="center"/>
    </xf>
    <xf numFmtId="10" fontId="6" fillId="0" borderId="30" xfId="2" applyNumberFormat="1" applyFont="1" applyBorder="1" applyAlignment="1">
      <alignment horizontal="right"/>
    </xf>
    <xf numFmtId="10" fontId="6" fillId="0" borderId="31" xfId="2" applyNumberFormat="1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9" fontId="2" fillId="0" borderId="1" xfId="3" applyNumberFormat="1" applyFont="1" applyBorder="1" applyAlignment="1">
      <alignment horizontal="center" vertical="center"/>
    </xf>
    <xf numFmtId="168" fontId="2" fillId="3" borderId="0" xfId="3" applyFont="1" applyFill="1" applyAlignment="1">
      <alignment vertical="center"/>
    </xf>
    <xf numFmtId="168" fontId="2" fillId="0" borderId="1" xfId="3" applyFont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169" fontId="2" fillId="0" borderId="1" xfId="3" applyNumberFormat="1" applyFont="1" applyBorder="1" applyAlignment="1">
      <alignment vertical="center"/>
    </xf>
    <xf numFmtId="168" fontId="2" fillId="0" borderId="2" xfId="3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4" fillId="2" borderId="4" xfId="3" applyFont="1" applyFill="1" applyBorder="1" applyAlignment="1">
      <alignment vertical="center"/>
    </xf>
    <xf numFmtId="168" fontId="4" fillId="6" borderId="4" xfId="3" applyFont="1" applyFill="1" applyBorder="1" applyAlignment="1">
      <alignment vertical="center"/>
    </xf>
    <xf numFmtId="172" fontId="7" fillId="3" borderId="2" xfId="3" applyNumberFormat="1" applyFont="1" applyFill="1" applyBorder="1" applyAlignment="1">
      <alignment horizontal="center" vertical="center"/>
    </xf>
    <xf numFmtId="172" fontId="7" fillId="3" borderId="1" xfId="3" applyNumberFormat="1" applyFont="1" applyFill="1" applyBorder="1" applyAlignment="1">
      <alignment horizontal="center" vertical="center"/>
    </xf>
    <xf numFmtId="10" fontId="2" fillId="1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168" fontId="0" fillId="0" borderId="1" xfId="3" applyFont="1" applyBorder="1"/>
    <xf numFmtId="168" fontId="4" fillId="3" borderId="1" xfId="3" applyFont="1" applyFill="1" applyBorder="1"/>
    <xf numFmtId="44" fontId="0" fillId="0" borderId="1" xfId="0" applyNumberFormat="1" applyBorder="1"/>
    <xf numFmtId="168" fontId="2" fillId="0" borderId="0" xfId="3" applyFont="1" applyBorder="1" applyAlignment="1">
      <alignment vertical="center" wrapText="1"/>
    </xf>
    <xf numFmtId="0" fontId="25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174" fontId="25" fillId="0" borderId="2" xfId="4" applyNumberFormat="1" applyFont="1" applyBorder="1" applyAlignment="1" applyProtection="1">
      <alignment horizontal="center" vertical="center"/>
    </xf>
    <xf numFmtId="174" fontId="25" fillId="3" borderId="2" xfId="4" applyNumberFormat="1" applyFont="1" applyFill="1" applyBorder="1" applyAlignment="1" applyProtection="1">
      <alignment horizontal="center" vertical="center"/>
    </xf>
    <xf numFmtId="0" fontId="2" fillId="0" borderId="6" xfId="0" applyFont="1" applyBorder="1" applyAlignment="1">
      <alignment vertical="center"/>
    </xf>
    <xf numFmtId="168" fontId="2" fillId="0" borderId="6" xfId="3" applyFont="1" applyBorder="1" applyAlignment="1">
      <alignment vertical="center"/>
    </xf>
    <xf numFmtId="168" fontId="2" fillId="0" borderId="7" xfId="3" applyFont="1" applyBorder="1" applyAlignment="1">
      <alignment vertical="center"/>
    </xf>
    <xf numFmtId="174" fontId="26" fillId="11" borderId="4" xfId="4" applyNumberFormat="1" applyFont="1" applyFill="1" applyBorder="1" applyAlignment="1" applyProtection="1">
      <alignment horizontal="center" vertical="center"/>
    </xf>
    <xf numFmtId="43" fontId="7" fillId="0" borderId="0" xfId="0" applyNumberFormat="1" applyFont="1" applyAlignment="1">
      <alignment vertical="center"/>
    </xf>
    <xf numFmtId="9" fontId="6" fillId="0" borderId="2" xfId="2" applyFont="1" applyBorder="1" applyAlignment="1">
      <alignment horizontal="center"/>
    </xf>
    <xf numFmtId="9" fontId="6" fillId="0" borderId="38" xfId="2" applyFont="1" applyBorder="1"/>
    <xf numFmtId="9" fontId="6" fillId="0" borderId="43" xfId="2" applyFont="1" applyBorder="1"/>
    <xf numFmtId="0" fontId="6" fillId="0" borderId="37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10" fontId="6" fillId="3" borderId="38" xfId="0" applyNumberFormat="1" applyFont="1" applyFill="1" applyBorder="1" applyAlignment="1">
      <alignment horizontal="center" vertical="center"/>
    </xf>
    <xf numFmtId="0" fontId="6" fillId="0" borderId="1" xfId="0" applyFont="1" applyBorder="1"/>
    <xf numFmtId="10" fontId="6" fillId="0" borderId="44" xfId="2" applyNumberFormat="1" applyFont="1" applyBorder="1" applyAlignment="1">
      <alignment horizontal="right"/>
    </xf>
    <xf numFmtId="0" fontId="6" fillId="0" borderId="33" xfId="0" applyFont="1" applyBorder="1" applyAlignment="1">
      <alignment vertical="center"/>
    </xf>
    <xf numFmtId="0" fontId="6" fillId="0" borderId="3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10" fontId="8" fillId="5" borderId="15" xfId="0" applyNumberFormat="1" applyFont="1" applyFill="1" applyBorder="1" applyAlignment="1">
      <alignment horizontal="center" vertical="center" wrapText="1"/>
    </xf>
    <xf numFmtId="0" fontId="2" fillId="0" borderId="45" xfId="0" applyFont="1" applyBorder="1" applyAlignment="1">
      <alignment vertical="center"/>
    </xf>
    <xf numFmtId="172" fontId="2" fillId="0" borderId="45" xfId="3" applyNumberFormat="1" applyFont="1" applyBorder="1" applyAlignment="1">
      <alignment horizontal="center" vertical="center"/>
    </xf>
    <xf numFmtId="174" fontId="25" fillId="3" borderId="1" xfId="4" applyNumberFormat="1" applyFont="1" applyFill="1" applyBorder="1" applyAlignment="1" applyProtection="1">
      <alignment horizontal="center" vertical="center"/>
    </xf>
    <xf numFmtId="175" fontId="25" fillId="3" borderId="1" xfId="3" applyNumberFormat="1" applyFont="1" applyFill="1" applyBorder="1" applyAlignment="1" applyProtection="1">
      <alignment horizontal="center" vertical="center"/>
    </xf>
    <xf numFmtId="168" fontId="4" fillId="0" borderId="1" xfId="0" applyNumberFormat="1" applyFont="1" applyBorder="1"/>
    <xf numFmtId="168" fontId="4" fillId="0" borderId="1" xfId="3" applyFont="1" applyFill="1" applyBorder="1"/>
    <xf numFmtId="0" fontId="7" fillId="12" borderId="1" xfId="3" applyNumberFormat="1" applyFont="1" applyFill="1" applyBorder="1" applyAlignment="1">
      <alignment horizontal="center" vertical="center"/>
    </xf>
    <xf numFmtId="168" fontId="7" fillId="0" borderId="0" xfId="3" applyFont="1" applyFill="1" applyAlignment="1">
      <alignment vertical="center"/>
    </xf>
    <xf numFmtId="176" fontId="0" fillId="0" borderId="0" xfId="0" applyNumberFormat="1"/>
    <xf numFmtId="0" fontId="22" fillId="9" borderId="5" xfId="0" applyFont="1" applyFill="1" applyBorder="1" applyAlignment="1">
      <alignment horizontal="left" vertical="center"/>
    </xf>
    <xf numFmtId="0" fontId="22" fillId="9" borderId="6" xfId="0" applyFont="1" applyFill="1" applyBorder="1" applyAlignment="1">
      <alignment horizontal="left" vertical="center"/>
    </xf>
    <xf numFmtId="0" fontId="22" fillId="9" borderId="7" xfId="0" applyFont="1" applyFill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0" fillId="9" borderId="0" xfId="0" applyFont="1" applyFill="1" applyAlignment="1">
      <alignment horizontal="center" vertical="center"/>
    </xf>
    <xf numFmtId="168" fontId="4" fillId="0" borderId="11" xfId="3" applyFont="1" applyBorder="1" applyAlignment="1">
      <alignment horizontal="left" vertical="center"/>
    </xf>
    <xf numFmtId="168" fontId="4" fillId="0" borderId="8" xfId="3" applyFont="1" applyBorder="1" applyAlignment="1">
      <alignment horizontal="left" vertical="center"/>
    </xf>
    <xf numFmtId="0" fontId="8" fillId="6" borderId="35" xfId="0" applyFont="1" applyFill="1" applyBorder="1" applyAlignment="1">
      <alignment horizontal="center" vertical="center"/>
    </xf>
    <xf numFmtId="0" fontId="8" fillId="6" borderId="34" xfId="0" applyFont="1" applyFill="1" applyBorder="1" applyAlignment="1">
      <alignment horizontal="center" vertical="center"/>
    </xf>
    <xf numFmtId="0" fontId="8" fillId="6" borderId="36" xfId="0" applyFont="1" applyFill="1" applyBorder="1" applyAlignment="1">
      <alignment horizontal="center" vertical="center"/>
    </xf>
    <xf numFmtId="168" fontId="5" fillId="6" borderId="5" xfId="3" applyFont="1" applyFill="1" applyBorder="1" applyAlignment="1">
      <alignment horizontal="center" vertical="center"/>
    </xf>
    <xf numFmtId="168" fontId="5" fillId="6" borderId="6" xfId="3" applyFont="1" applyFill="1" applyBorder="1" applyAlignment="1">
      <alignment horizontal="center" vertical="center"/>
    </xf>
    <xf numFmtId="168" fontId="5" fillId="6" borderId="7" xfId="3" applyFont="1" applyFill="1" applyBorder="1" applyAlignment="1">
      <alignment horizontal="center" vertical="center"/>
    </xf>
    <xf numFmtId="168" fontId="5" fillId="6" borderId="22" xfId="3" applyFont="1" applyFill="1" applyBorder="1" applyAlignment="1">
      <alignment horizontal="center" vertical="center"/>
    </xf>
    <xf numFmtId="168" fontId="5" fillId="6" borderId="23" xfId="3" applyFont="1" applyFill="1" applyBorder="1" applyAlignment="1">
      <alignment horizontal="center" vertical="center"/>
    </xf>
    <xf numFmtId="168" fontId="5" fillId="6" borderId="24" xfId="3" applyFont="1" applyFill="1" applyBorder="1" applyAlignment="1">
      <alignment horizontal="center" vertical="center"/>
    </xf>
    <xf numFmtId="0" fontId="13" fillId="6" borderId="22" xfId="0" applyFont="1" applyFill="1" applyBorder="1" applyAlignment="1">
      <alignment horizontal="center" vertical="justify"/>
    </xf>
    <xf numFmtId="0" fontId="13" fillId="6" borderId="23" xfId="0" applyFont="1" applyFill="1" applyBorder="1" applyAlignment="1">
      <alignment horizontal="center" vertical="justify"/>
    </xf>
    <xf numFmtId="0" fontId="13" fillId="6" borderId="24" xfId="0" applyFont="1" applyFill="1" applyBorder="1" applyAlignment="1">
      <alignment horizontal="center" vertical="justify"/>
    </xf>
    <xf numFmtId="0" fontId="13" fillId="6" borderId="32" xfId="0" applyFont="1" applyFill="1" applyBorder="1" applyAlignment="1">
      <alignment horizontal="center" vertical="justify"/>
    </xf>
    <xf numFmtId="0" fontId="13" fillId="6" borderId="0" xfId="0" applyFont="1" applyFill="1" applyAlignment="1">
      <alignment horizontal="center" vertical="justify"/>
    </xf>
    <xf numFmtId="0" fontId="13" fillId="6" borderId="33" xfId="0" applyFont="1" applyFill="1" applyBorder="1" applyAlignment="1">
      <alignment horizontal="center" vertical="justify"/>
    </xf>
    <xf numFmtId="1" fontId="4" fillId="3" borderId="41" xfId="3" applyNumberFormat="1" applyFont="1" applyFill="1" applyBorder="1" applyAlignment="1">
      <alignment horizontal="center" vertical="center"/>
    </xf>
    <xf numFmtId="1" fontId="4" fillId="3" borderId="12" xfId="3" applyNumberFormat="1" applyFont="1" applyFill="1" applyBorder="1" applyAlignment="1">
      <alignment horizontal="center" vertical="center"/>
    </xf>
    <xf numFmtId="168" fontId="4" fillId="0" borderId="5" xfId="3" applyFont="1" applyBorder="1" applyAlignment="1">
      <alignment horizontal="center" vertical="center"/>
    </xf>
    <xf numFmtId="168" fontId="4" fillId="0" borderId="6" xfId="3" applyFont="1" applyBorder="1" applyAlignment="1">
      <alignment horizontal="center" vertical="center"/>
    </xf>
    <xf numFmtId="168" fontId="4" fillId="0" borderId="7" xfId="3" applyFont="1" applyBorder="1" applyAlignment="1">
      <alignment horizontal="center" vertical="center"/>
    </xf>
    <xf numFmtId="1" fontId="4" fillId="3" borderId="34" xfId="3" applyNumberFormat="1" applyFont="1" applyFill="1" applyBorder="1" applyAlignment="1">
      <alignment horizontal="center" vertical="center"/>
    </xf>
    <xf numFmtId="1" fontId="4" fillId="3" borderId="36" xfId="3" applyNumberFormat="1" applyFont="1" applyFill="1" applyBorder="1" applyAlignment="1">
      <alignment horizontal="center" vertical="center"/>
    </xf>
    <xf numFmtId="164" fontId="4" fillId="3" borderId="41" xfId="4" applyNumberFormat="1" applyFont="1" applyFill="1" applyBorder="1" applyAlignment="1">
      <alignment horizontal="center" vertical="center"/>
    </xf>
    <xf numFmtId="164" fontId="4" fillId="3" borderId="12" xfId="4" applyNumberFormat="1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0" fontId="13" fillId="6" borderId="19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0" fontId="5" fillId="8" borderId="23" xfId="0" applyFont="1" applyFill="1" applyBorder="1" applyAlignment="1">
      <alignment horizontal="center" vertical="center"/>
    </xf>
    <xf numFmtId="0" fontId="5" fillId="8" borderId="24" xfId="0" applyFont="1" applyFill="1" applyBorder="1" applyAlignment="1">
      <alignment horizontal="center" vertical="center"/>
    </xf>
    <xf numFmtId="9" fontId="8" fillId="0" borderId="1" xfId="2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</cellXfs>
  <cellStyles count="35">
    <cellStyle name="Hiperlink" xfId="1" builtinId="8"/>
    <cellStyle name="Moeda" xfId="4" builtinId="4"/>
    <cellStyle name="Moeda 2" xfId="5" xr:uid="{00000000-0005-0000-0000-000002000000}"/>
    <cellStyle name="Moeda 3" xfId="6" xr:uid="{00000000-0005-0000-0000-000003000000}"/>
    <cellStyle name="Normal" xfId="0" builtinId="0"/>
    <cellStyle name="Normal 10" xfId="7" xr:uid="{00000000-0005-0000-0000-000005000000}"/>
    <cellStyle name="Normal 11" xfId="8" xr:uid="{00000000-0005-0000-0000-000006000000}"/>
    <cellStyle name="Normal 12" xfId="9" xr:uid="{00000000-0005-0000-0000-000007000000}"/>
    <cellStyle name="Normal 13" xfId="10" xr:uid="{00000000-0005-0000-0000-000008000000}"/>
    <cellStyle name="Normal 2" xfId="11" xr:uid="{00000000-0005-0000-0000-000009000000}"/>
    <cellStyle name="Normal 2 2" xfId="12" xr:uid="{00000000-0005-0000-0000-00000A000000}"/>
    <cellStyle name="Normal 2 3" xfId="13" xr:uid="{00000000-0005-0000-0000-00000B000000}"/>
    <cellStyle name="Normal 3" xfId="14" xr:uid="{00000000-0005-0000-0000-00000C000000}"/>
    <cellStyle name="Normal 4" xfId="15" xr:uid="{00000000-0005-0000-0000-00000D000000}"/>
    <cellStyle name="Normal 5" xfId="16" xr:uid="{00000000-0005-0000-0000-00000E000000}"/>
    <cellStyle name="Normal 6" xfId="17" xr:uid="{00000000-0005-0000-0000-00000F000000}"/>
    <cellStyle name="Normal 7" xfId="18" xr:uid="{00000000-0005-0000-0000-000010000000}"/>
    <cellStyle name="Normal 8" xfId="19" xr:uid="{00000000-0005-0000-0000-000011000000}"/>
    <cellStyle name="Normal 9" xfId="20" xr:uid="{00000000-0005-0000-0000-000012000000}"/>
    <cellStyle name="Porcentagem" xfId="2" builtinId="5"/>
    <cellStyle name="Porcentagem 2" xfId="21" xr:uid="{00000000-0005-0000-0000-000014000000}"/>
    <cellStyle name="Porcentagem 3" xfId="22" xr:uid="{00000000-0005-0000-0000-000015000000}"/>
    <cellStyle name="Separador de milhares 10" xfId="23" xr:uid="{00000000-0005-0000-0000-000016000000}"/>
    <cellStyle name="Separador de milhares 11" xfId="24" xr:uid="{00000000-0005-0000-0000-000017000000}"/>
    <cellStyle name="Separador de milhares 12" xfId="25" xr:uid="{00000000-0005-0000-0000-000018000000}"/>
    <cellStyle name="Separador de milhares 2" xfId="26" xr:uid="{00000000-0005-0000-0000-000019000000}"/>
    <cellStyle name="Separador de milhares 3" xfId="27" xr:uid="{00000000-0005-0000-0000-00001A000000}"/>
    <cellStyle name="Separador de milhares 4" xfId="28" xr:uid="{00000000-0005-0000-0000-00001B000000}"/>
    <cellStyle name="Separador de milhares 5" xfId="29" xr:uid="{00000000-0005-0000-0000-00001C000000}"/>
    <cellStyle name="Separador de milhares 6" xfId="30" xr:uid="{00000000-0005-0000-0000-00001D000000}"/>
    <cellStyle name="Separador de milhares 7" xfId="31" xr:uid="{00000000-0005-0000-0000-00001E000000}"/>
    <cellStyle name="Separador de milhares 8" xfId="32" xr:uid="{00000000-0005-0000-0000-00001F000000}"/>
    <cellStyle name="Separador de milhares 9" xfId="33" xr:uid="{00000000-0005-0000-0000-000020000000}"/>
    <cellStyle name="Vírgula" xfId="3" builtinId="3"/>
    <cellStyle name="Vírgula 2" xfId="34" xr:uid="{00000000-0005-0000-0000-00002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120" zoomScaleNormal="120" workbookViewId="0">
      <selection activeCell="A11" sqref="A11"/>
    </sheetView>
  </sheetViews>
  <sheetFormatPr defaultRowHeight="12.75" x14ac:dyDescent="0.2"/>
  <cols>
    <col min="1" max="1" width="6.7109375" customWidth="1"/>
    <col min="2" max="2" width="29.42578125" customWidth="1"/>
    <col min="3" max="3" width="10.28515625" bestFit="1" customWidth="1"/>
    <col min="4" max="4" width="9.85546875" bestFit="1" customWidth="1"/>
    <col min="5" max="5" width="12" customWidth="1"/>
    <col min="6" max="6" width="11.85546875" bestFit="1" customWidth="1"/>
    <col min="8" max="8" width="10.5703125" bestFit="1" customWidth="1"/>
  </cols>
  <sheetData>
    <row r="1" spans="1:8" x14ac:dyDescent="0.2">
      <c r="A1" s="41" t="s">
        <v>164</v>
      </c>
    </row>
    <row r="2" spans="1:8" x14ac:dyDescent="0.2">
      <c r="A2" s="41" t="s">
        <v>128</v>
      </c>
    </row>
    <row r="4" spans="1:8" x14ac:dyDescent="0.2">
      <c r="A4" s="192" t="s">
        <v>129</v>
      </c>
      <c r="B4" s="193" t="s">
        <v>130</v>
      </c>
      <c r="C4" s="193" t="s">
        <v>166</v>
      </c>
      <c r="D4" s="193" t="s">
        <v>168</v>
      </c>
      <c r="E4" s="193" t="s">
        <v>169</v>
      </c>
      <c r="F4" s="193" t="s">
        <v>170</v>
      </c>
    </row>
    <row r="5" spans="1:8" x14ac:dyDescent="0.2">
      <c r="A5" s="192">
        <v>1</v>
      </c>
      <c r="B5" s="194" t="s">
        <v>165</v>
      </c>
      <c r="C5" s="195" t="s">
        <v>167</v>
      </c>
      <c r="D5" s="195">
        <f>500*12</f>
        <v>6000</v>
      </c>
      <c r="E5" s="197">
        <f>'1. Pedreiro'!F107</f>
        <v>25.87780623425467</v>
      </c>
      <c r="F5" s="195">
        <f>D5*E5</f>
        <v>155266.83740552803</v>
      </c>
      <c r="H5" s="228"/>
    </row>
    <row r="6" spans="1:8" x14ac:dyDescent="0.2">
      <c r="A6" s="192">
        <v>2</v>
      </c>
      <c r="B6" s="194" t="s">
        <v>173</v>
      </c>
      <c r="C6" s="195" t="s">
        <v>174</v>
      </c>
      <c r="D6" s="195">
        <f>12*166.67-0.04</f>
        <v>2000</v>
      </c>
      <c r="E6" s="197">
        <f>'1. Pedreiro'!F111</f>
        <v>12.938903117127335</v>
      </c>
      <c r="F6" s="195">
        <f>D6*E6</f>
        <v>25877.806234254669</v>
      </c>
    </row>
    <row r="7" spans="1:8" x14ac:dyDescent="0.2">
      <c r="A7" s="192"/>
      <c r="B7" s="194"/>
      <c r="C7" s="194"/>
      <c r="D7" s="195"/>
      <c r="E7" s="194"/>
      <c r="F7" s="195"/>
    </row>
    <row r="8" spans="1:8" x14ac:dyDescent="0.2">
      <c r="A8" s="193" t="s">
        <v>131</v>
      </c>
      <c r="B8" s="193"/>
      <c r="C8" s="224"/>
      <c r="D8" s="225"/>
      <c r="E8" s="194"/>
      <c r="F8" s="196">
        <f>SUM(F5:F7)</f>
        <v>181144.64363978271</v>
      </c>
    </row>
    <row r="11" spans="1:8" x14ac:dyDescent="0.2">
      <c r="A11" s="41" t="s">
        <v>180</v>
      </c>
    </row>
    <row r="18" spans="1:1" x14ac:dyDescent="0.2">
      <c r="A18" s="41" t="s">
        <v>181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44"/>
  <sheetViews>
    <sheetView tabSelected="1" topLeftCell="A91" zoomScaleSheetLayoutView="100" workbookViewId="0">
      <selection activeCell="A11" sqref="A11"/>
    </sheetView>
  </sheetViews>
  <sheetFormatPr defaultColWidth="9.140625" defaultRowHeight="12.75" x14ac:dyDescent="0.2"/>
  <cols>
    <col min="1" max="1" width="45.5703125" style="6" customWidth="1"/>
    <col min="2" max="2" width="16" style="6" bestFit="1" customWidth="1"/>
    <col min="3" max="3" width="12.7109375" style="6" customWidth="1"/>
    <col min="4" max="4" width="14.7109375" style="7" customWidth="1"/>
    <col min="5" max="5" width="15.42578125" style="7" customWidth="1"/>
    <col min="6" max="6" width="15" style="7" customWidth="1"/>
    <col min="7" max="7" width="28.140625" style="7" customWidth="1"/>
    <col min="8" max="8" width="23.85546875" style="6" hidden="1" customWidth="1"/>
    <col min="9" max="9" width="14.5703125" style="6" customWidth="1"/>
    <col min="10" max="10" width="13.42578125" style="6" customWidth="1"/>
    <col min="11" max="16384" width="9.140625" style="6"/>
  </cols>
  <sheetData>
    <row r="1" spans="1:7" s="2" customFormat="1" ht="21.75" customHeight="1" thickBot="1" x14ac:dyDescent="0.25">
      <c r="A1" s="236" t="s">
        <v>159</v>
      </c>
      <c r="B1" s="236"/>
      <c r="C1" s="236"/>
      <c r="D1" s="236"/>
      <c r="E1" s="236"/>
      <c r="F1" s="236"/>
      <c r="G1" s="3"/>
    </row>
    <row r="2" spans="1:7" s="5" customFormat="1" ht="15" customHeight="1" x14ac:dyDescent="0.2">
      <c r="A2" s="248" t="s">
        <v>172</v>
      </c>
      <c r="B2" s="249"/>
      <c r="C2" s="249"/>
      <c r="D2" s="249"/>
      <c r="E2" s="249"/>
      <c r="F2" s="250"/>
      <c r="G2" s="21"/>
    </row>
    <row r="3" spans="1:7" s="5" customFormat="1" ht="8.4499999999999993" customHeight="1" x14ac:dyDescent="0.2">
      <c r="A3" s="251"/>
      <c r="B3" s="252"/>
      <c r="C3" s="252"/>
      <c r="D3" s="252"/>
      <c r="E3" s="252"/>
      <c r="F3" s="253"/>
      <c r="G3" s="21"/>
    </row>
    <row r="4" spans="1:7" s="5" customFormat="1" ht="21.75" customHeight="1" x14ac:dyDescent="0.2">
      <c r="A4" s="239" t="s">
        <v>14</v>
      </c>
      <c r="B4" s="240"/>
      <c r="C4" s="240"/>
      <c r="D4" s="240"/>
      <c r="E4" s="240"/>
      <c r="F4" s="241"/>
      <c r="G4" s="21"/>
    </row>
    <row r="5" spans="1:7" s="2" customFormat="1" ht="10.9" customHeight="1" thickBot="1" x14ac:dyDescent="0.25">
      <c r="A5" s="58"/>
      <c r="B5" s="59"/>
      <c r="C5" s="59"/>
      <c r="D5" s="60"/>
      <c r="E5" s="60"/>
      <c r="F5" s="61"/>
      <c r="G5" s="3"/>
    </row>
    <row r="6" spans="1:7" s="2" customFormat="1" ht="15.75" customHeight="1" thickBot="1" x14ac:dyDescent="0.25">
      <c r="A6" s="242" t="s">
        <v>84</v>
      </c>
      <c r="B6" s="243"/>
      <c r="C6" s="243"/>
      <c r="D6" s="243"/>
      <c r="E6" s="243"/>
      <c r="F6" s="244"/>
      <c r="G6" s="3"/>
    </row>
    <row r="7" spans="1:7" s="2" customFormat="1" ht="15.75" customHeight="1" x14ac:dyDescent="0.2">
      <c r="A7" s="38" t="s">
        <v>83</v>
      </c>
      <c r="B7" s="22"/>
      <c r="C7" s="22"/>
      <c r="D7" s="99"/>
      <c r="E7" s="46" t="s">
        <v>9</v>
      </c>
      <c r="F7" s="23" t="s">
        <v>1</v>
      </c>
      <c r="G7" s="3"/>
    </row>
    <row r="8" spans="1:7" s="8" customFormat="1" ht="15.75" customHeight="1" x14ac:dyDescent="0.2">
      <c r="A8" s="51" t="str">
        <f>A30</f>
        <v xml:space="preserve">1. Mão-de-obra </v>
      </c>
      <c r="B8" s="52"/>
      <c r="C8" s="53"/>
      <c r="D8" s="53"/>
      <c r="E8" s="128">
        <f>+F60</f>
        <v>4725.4056920000003</v>
      </c>
      <c r="F8" s="129">
        <f t="shared" ref="F8:F18" si="0">IFERROR(E8/$E$19,0)</f>
        <v>0.60868190155224478</v>
      </c>
      <c r="G8" s="26"/>
    </row>
    <row r="9" spans="1:7" s="2" customFormat="1" ht="15.75" customHeight="1" x14ac:dyDescent="0.2">
      <c r="A9" s="29" t="str">
        <f>A31</f>
        <v>1.1. Categoria Profissional: Pedreiro</v>
      </c>
      <c r="B9" s="27"/>
      <c r="C9" s="28"/>
      <c r="D9" s="28"/>
      <c r="E9" s="130">
        <f>F40</f>
        <v>4263.5772919999999</v>
      </c>
      <c r="F9" s="159">
        <f t="shared" si="0"/>
        <v>0.5491935513395344</v>
      </c>
      <c r="G9" s="3"/>
    </row>
    <row r="10" spans="1:7" s="2" customFormat="1" ht="15.75" customHeight="1" x14ac:dyDescent="0.2">
      <c r="A10" s="29" t="str">
        <f>A42</f>
        <v>1.2. Auxílio Alimentação (mensal)</v>
      </c>
      <c r="B10" s="27"/>
      <c r="C10" s="28"/>
      <c r="D10" s="28"/>
      <c r="E10" s="130">
        <f>F45</f>
        <v>394.28800000000001</v>
      </c>
      <c r="F10" s="159">
        <f t="shared" si="0"/>
        <v>5.0788437065951604E-2</v>
      </c>
      <c r="G10" s="3"/>
    </row>
    <row r="11" spans="1:7" s="2" customFormat="1" ht="15.75" customHeight="1" x14ac:dyDescent="0.2">
      <c r="A11" s="29" t="str">
        <f>A47</f>
        <v>1.3. Vale Transporte</v>
      </c>
      <c r="B11" s="27"/>
      <c r="C11" s="28"/>
      <c r="D11" s="28"/>
      <c r="E11" s="130">
        <f>F53</f>
        <v>35.540400000000005</v>
      </c>
      <c r="F11" s="159">
        <f t="shared" si="0"/>
        <v>4.5779769323406917E-3</v>
      </c>
      <c r="G11" s="3"/>
    </row>
    <row r="12" spans="1:7" s="2" customFormat="1" ht="15.75" customHeight="1" x14ac:dyDescent="0.2">
      <c r="A12" s="29" t="str">
        <f>A55</f>
        <v xml:space="preserve">1.4. Seguro de Vida </v>
      </c>
      <c r="B12" s="27"/>
      <c r="C12" s="28"/>
      <c r="D12" s="28"/>
      <c r="E12" s="130">
        <f>F58</f>
        <v>32</v>
      </c>
      <c r="F12" s="159">
        <f t="shared" si="0"/>
        <v>4.1219362144180177E-3</v>
      </c>
      <c r="G12" s="3"/>
    </row>
    <row r="13" spans="1:7" s="2" customFormat="1" ht="15.75" customHeight="1" x14ac:dyDescent="0.2">
      <c r="A13" s="237" t="str">
        <f>A62</f>
        <v>2. Uniformes e Equipamentos de Proteção Individual</v>
      </c>
      <c r="B13" s="238"/>
      <c r="C13" s="238"/>
      <c r="D13" s="53"/>
      <c r="E13" s="128">
        <f>+F76</f>
        <v>173.16666666666669</v>
      </c>
      <c r="F13" s="129">
        <f t="shared" si="0"/>
        <v>2.2305686076980837E-2</v>
      </c>
      <c r="G13" s="3"/>
    </row>
    <row r="14" spans="1:7" s="2" customFormat="1" ht="15.75" customHeight="1" x14ac:dyDescent="0.2">
      <c r="A14" s="39" t="str">
        <f>A63</f>
        <v>2.1. Uniformes e EPIs</v>
      </c>
      <c r="B14" s="121"/>
      <c r="C14" s="121"/>
      <c r="D14" s="53"/>
      <c r="E14" s="131">
        <f>F74</f>
        <v>173.16666666666669</v>
      </c>
      <c r="F14" s="159">
        <f t="shared" si="0"/>
        <v>2.2305686076980837E-2</v>
      </c>
      <c r="G14" s="3"/>
    </row>
    <row r="15" spans="1:7" s="2" customFormat="1" ht="15.75" customHeight="1" x14ac:dyDescent="0.2">
      <c r="A15" s="51" t="str">
        <f>A78</f>
        <v>3. Veículos e ferramentas</v>
      </c>
      <c r="B15" s="27"/>
      <c r="C15" s="28"/>
      <c r="D15" s="28"/>
      <c r="E15" s="128">
        <f>F82+F88</f>
        <v>1065.43</v>
      </c>
      <c r="F15" s="129">
        <f t="shared" si="0"/>
        <v>0.13723857815398088</v>
      </c>
      <c r="G15" s="3"/>
    </row>
    <row r="16" spans="1:7" s="2" customFormat="1" ht="15.75" customHeight="1" x14ac:dyDescent="0.2">
      <c r="A16" s="29" t="str">
        <f>A79</f>
        <v xml:space="preserve">3.1. Auxílio Ferramentas (mensal) </v>
      </c>
      <c r="B16" s="27"/>
      <c r="C16" s="28"/>
      <c r="D16" s="28"/>
      <c r="E16" s="130">
        <f>F82</f>
        <v>15.43</v>
      </c>
      <c r="F16" s="159">
        <f t="shared" si="0"/>
        <v>1.9875461183896876E-3</v>
      </c>
      <c r="G16" s="3"/>
    </row>
    <row r="17" spans="1:7" s="2" customFormat="1" ht="15.75" customHeight="1" x14ac:dyDescent="0.2">
      <c r="A17" s="29" t="str">
        <f>A84</f>
        <v>3.2. Veículo de apoio para deslocamento</v>
      </c>
      <c r="B17" s="27"/>
      <c r="C17" s="28"/>
      <c r="D17" s="28"/>
      <c r="E17" s="130">
        <f>F88</f>
        <v>1050</v>
      </c>
      <c r="F17" s="159">
        <f t="shared" si="0"/>
        <v>0.13525103203559119</v>
      </c>
      <c r="G17" s="3"/>
    </row>
    <row r="18" spans="1:7" s="8" customFormat="1" ht="15.75" customHeight="1" thickBot="1" x14ac:dyDescent="0.25">
      <c r="A18" s="54" t="str">
        <f>A95</f>
        <v>4. Benefícios e despesas Indiretas</v>
      </c>
      <c r="B18" s="55"/>
      <c r="C18" s="53"/>
      <c r="D18" s="53"/>
      <c r="E18" s="132">
        <f>F99</f>
        <v>1799.3395116097338</v>
      </c>
      <c r="F18" s="129">
        <f t="shared" si="0"/>
        <v>0.23177383421679346</v>
      </c>
      <c r="G18" s="26"/>
    </row>
    <row r="19" spans="1:7" s="2" customFormat="1" ht="15.75" customHeight="1" thickBot="1" x14ac:dyDescent="0.25">
      <c r="A19" s="24" t="s">
        <v>97</v>
      </c>
      <c r="B19" s="25"/>
      <c r="C19" s="15"/>
      <c r="D19" s="15"/>
      <c r="E19" s="45">
        <f>E8+E13+E18+E15</f>
        <v>7763.3418702764011</v>
      </c>
      <c r="F19" s="133">
        <f>F8+F13+F18+F15</f>
        <v>0.99999999999999989</v>
      </c>
      <c r="G19" s="3"/>
    </row>
    <row r="20" spans="1:7" ht="13.5" thickBot="1" x14ac:dyDescent="0.25"/>
    <row r="21" spans="1:7" s="2" customFormat="1" ht="15" customHeight="1" thickBot="1" x14ac:dyDescent="0.25">
      <c r="A21" s="245" t="s">
        <v>31</v>
      </c>
      <c r="B21" s="246"/>
      <c r="C21" s="246"/>
      <c r="D21" s="246"/>
      <c r="E21" s="247"/>
      <c r="F21" s="7"/>
      <c r="G21" s="3"/>
    </row>
    <row r="22" spans="1:7" s="2" customFormat="1" ht="15" customHeight="1" thickBot="1" x14ac:dyDescent="0.25">
      <c r="A22" s="256" t="s">
        <v>10</v>
      </c>
      <c r="B22" s="257"/>
      <c r="C22" s="258"/>
      <c r="D22" s="256" t="s">
        <v>107</v>
      </c>
      <c r="E22" s="258"/>
      <c r="F22" s="7"/>
      <c r="G22" s="3"/>
    </row>
    <row r="23" spans="1:7" s="2" customFormat="1" ht="15" customHeight="1" x14ac:dyDescent="0.2">
      <c r="A23" s="156" t="str">
        <f>+A31</f>
        <v>1.1. Categoria Profissional: Pedreiro</v>
      </c>
      <c r="B23" s="157"/>
      <c r="C23" s="158"/>
      <c r="D23" s="259">
        <v>1</v>
      </c>
      <c r="E23" s="260"/>
      <c r="F23" s="7"/>
      <c r="G23" s="3"/>
    </row>
    <row r="24" spans="1:7" s="2" customFormat="1" ht="15" customHeight="1" x14ac:dyDescent="0.2">
      <c r="A24" s="155" t="s">
        <v>178</v>
      </c>
      <c r="B24" s="153"/>
      <c r="C24" s="154"/>
      <c r="D24" s="261">
        <v>2303.46</v>
      </c>
      <c r="E24" s="262"/>
      <c r="F24" s="7"/>
      <c r="G24" s="3"/>
    </row>
    <row r="25" spans="1:7" s="2" customFormat="1" ht="15" hidden="1" customHeight="1" x14ac:dyDescent="0.2">
      <c r="A25" s="155" t="s">
        <v>0</v>
      </c>
      <c r="B25" s="153"/>
      <c r="C25" s="154"/>
      <c r="D25" s="254">
        <v>0</v>
      </c>
      <c r="E25" s="255"/>
      <c r="F25" s="7"/>
      <c r="G25" s="3"/>
    </row>
    <row r="26" spans="1:7" s="2" customFormat="1" ht="15" customHeight="1" x14ac:dyDescent="0.2">
      <c r="A26" s="155" t="s">
        <v>102</v>
      </c>
      <c r="B26" s="153"/>
      <c r="C26" s="154"/>
      <c r="D26" s="254">
        <v>220</v>
      </c>
      <c r="E26" s="255"/>
      <c r="F26" s="7"/>
      <c r="G26" s="3"/>
    </row>
    <row r="27" spans="1:7" s="2" customFormat="1" ht="13.5" thickBot="1" x14ac:dyDescent="0.25">
      <c r="A27" s="33"/>
      <c r="B27" s="33"/>
      <c r="C27" s="33"/>
      <c r="D27" s="6"/>
      <c r="E27" s="40"/>
      <c r="F27" s="6"/>
      <c r="G27" s="3"/>
    </row>
    <row r="28" spans="1:7" s="8" customFormat="1" ht="15.75" customHeight="1" thickBot="1" x14ac:dyDescent="0.25">
      <c r="A28" s="100" t="s">
        <v>82</v>
      </c>
      <c r="B28" s="148">
        <f>(D26/220)</f>
        <v>1</v>
      </c>
      <c r="C28" s="20"/>
      <c r="E28" s="62"/>
      <c r="G28" s="26"/>
    </row>
    <row r="29" spans="1:7" s="2" customFormat="1" ht="15.75" customHeight="1" x14ac:dyDescent="0.2">
      <c r="A29" s="33"/>
      <c r="B29" s="33"/>
      <c r="C29" s="33"/>
      <c r="D29" s="6"/>
      <c r="E29" s="40"/>
      <c r="F29" s="6"/>
      <c r="G29" s="3"/>
    </row>
    <row r="30" spans="1:7" ht="13.15" customHeight="1" x14ac:dyDescent="0.2">
      <c r="A30" s="8" t="s">
        <v>127</v>
      </c>
    </row>
    <row r="31" spans="1:7" ht="13.9" customHeight="1" thickBot="1" x14ac:dyDescent="0.25">
      <c r="A31" s="235" t="s">
        <v>108</v>
      </c>
      <c r="B31" s="235"/>
      <c r="C31" s="235"/>
      <c r="D31" s="235"/>
      <c r="E31" s="235"/>
      <c r="F31" s="235"/>
    </row>
    <row r="32" spans="1:7" ht="13.9" customHeight="1" thickBot="1" x14ac:dyDescent="0.25">
      <c r="A32" s="34" t="s">
        <v>17</v>
      </c>
      <c r="B32" s="35" t="s">
        <v>18</v>
      </c>
      <c r="C32" s="35" t="s">
        <v>11</v>
      </c>
      <c r="D32" s="36" t="s">
        <v>90</v>
      </c>
      <c r="E32" s="36" t="s">
        <v>19</v>
      </c>
      <c r="F32" s="37" t="s">
        <v>20</v>
      </c>
    </row>
    <row r="33" spans="1:8" ht="13.15" customHeight="1" x14ac:dyDescent="0.2">
      <c r="A33" s="106" t="s">
        <v>87</v>
      </c>
      <c r="B33" s="10" t="s">
        <v>5</v>
      </c>
      <c r="C33" s="10">
        <v>1</v>
      </c>
      <c r="D33" s="189">
        <f>D24</f>
        <v>2303.46</v>
      </c>
      <c r="E33" s="136">
        <f>C33*D33</f>
        <v>2303.46</v>
      </c>
    </row>
    <row r="34" spans="1:8" hidden="1" x14ac:dyDescent="0.2">
      <c r="A34" s="105" t="s">
        <v>0</v>
      </c>
      <c r="B34" s="12" t="s">
        <v>1</v>
      </c>
      <c r="C34" s="134">
        <v>0</v>
      </c>
      <c r="D34" s="190">
        <v>1100</v>
      </c>
      <c r="E34" s="136">
        <f t="shared" ref="E34" si="1">C34*D34</f>
        <v>0</v>
      </c>
      <c r="H34" s="106" t="s">
        <v>87</v>
      </c>
    </row>
    <row r="35" spans="1:8" x14ac:dyDescent="0.2">
      <c r="A35" s="105" t="s">
        <v>156</v>
      </c>
      <c r="B35" s="150" t="s">
        <v>5</v>
      </c>
      <c r="C35" s="134">
        <v>1</v>
      </c>
      <c r="D35" s="190">
        <v>1621</v>
      </c>
      <c r="E35" s="136">
        <f>D35*0.2</f>
        <v>324.20000000000005</v>
      </c>
      <c r="H35" s="220"/>
    </row>
    <row r="36" spans="1:8" x14ac:dyDescent="0.2">
      <c r="A36" s="220"/>
      <c r="B36" s="47"/>
      <c r="C36" s="47"/>
      <c r="D36" s="138"/>
      <c r="E36" s="221">
        <f>SUM(E33:E35)</f>
        <v>2627.66</v>
      </c>
      <c r="H36" s="149" t="s">
        <v>2</v>
      </c>
    </row>
    <row r="37" spans="1:8" x14ac:dyDescent="0.2">
      <c r="A37" s="105" t="s">
        <v>3</v>
      </c>
      <c r="B37" s="12" t="s">
        <v>1</v>
      </c>
      <c r="C37" s="226">
        <f>'2. Encargos Sociais'!$C$33*100</f>
        <v>71.02000000000001</v>
      </c>
      <c r="D37" s="137">
        <f>E33+E34</f>
        <v>2303.46</v>
      </c>
      <c r="E37" s="145">
        <f>D37*C37/100</f>
        <v>1635.9172920000003</v>
      </c>
      <c r="H37" s="105" t="s">
        <v>3</v>
      </c>
    </row>
    <row r="38" spans="1:8" x14ac:dyDescent="0.2">
      <c r="A38" s="146" t="s">
        <v>132</v>
      </c>
      <c r="B38" s="47"/>
      <c r="C38" s="47"/>
      <c r="D38" s="138"/>
      <c r="E38" s="144">
        <f>E33+E34+E37+E35</f>
        <v>4263.5772919999999</v>
      </c>
      <c r="H38" s="149" t="s">
        <v>98</v>
      </c>
    </row>
    <row r="39" spans="1:8" ht="13.5" thickBot="1" x14ac:dyDescent="0.25">
      <c r="A39" s="11" t="s">
        <v>4</v>
      </c>
      <c r="B39" s="150" t="s">
        <v>118</v>
      </c>
      <c r="C39" s="134">
        <v>1</v>
      </c>
      <c r="D39" s="137">
        <f>E38</f>
        <v>4263.5772919999999</v>
      </c>
      <c r="E39" s="137">
        <f>C39*D39</f>
        <v>4263.5772919999999</v>
      </c>
      <c r="G39" s="3"/>
      <c r="H39" s="105" t="s">
        <v>4</v>
      </c>
    </row>
    <row r="40" spans="1:8" ht="13.9" customHeight="1" thickBot="1" x14ac:dyDescent="0.25">
      <c r="A40" s="9"/>
      <c r="D40" s="50" t="s">
        <v>93</v>
      </c>
      <c r="E40" s="119">
        <f>$B$28</f>
        <v>1</v>
      </c>
      <c r="F40" s="139">
        <f>E39*E40</f>
        <v>4263.5772919999999</v>
      </c>
      <c r="G40" s="3"/>
    </row>
    <row r="41" spans="1:8" ht="11.25" customHeight="1" x14ac:dyDescent="0.2">
      <c r="G41" s="107"/>
    </row>
    <row r="42" spans="1:8" ht="13.5" thickBot="1" x14ac:dyDescent="0.25">
      <c r="A42" s="4" t="s">
        <v>103</v>
      </c>
      <c r="F42" s="13"/>
    </row>
    <row r="43" spans="1:8" ht="13.5" thickBot="1" x14ac:dyDescent="0.25">
      <c r="A43" s="34" t="s">
        <v>17</v>
      </c>
      <c r="B43" s="35" t="s">
        <v>18</v>
      </c>
      <c r="C43" s="35" t="s">
        <v>11</v>
      </c>
      <c r="D43" s="36" t="s">
        <v>90</v>
      </c>
      <c r="E43" s="36" t="s">
        <v>19</v>
      </c>
      <c r="F43" s="37" t="s">
        <v>20</v>
      </c>
      <c r="G43" s="107"/>
    </row>
    <row r="44" spans="1:8" ht="13.5" thickBot="1" x14ac:dyDescent="0.25">
      <c r="A44" s="105" t="s">
        <v>177</v>
      </c>
      <c r="B44" s="150" t="s">
        <v>118</v>
      </c>
      <c r="C44" s="135">
        <v>1</v>
      </c>
      <c r="D44" s="142">
        <f>380*1.0376</f>
        <v>394.28800000000001</v>
      </c>
      <c r="E44" s="143">
        <f>D44*C44</f>
        <v>394.28800000000001</v>
      </c>
      <c r="F44" s="13"/>
    </row>
    <row r="45" spans="1:8" ht="13.5" thickBot="1" x14ac:dyDescent="0.25">
      <c r="A45" s="234"/>
      <c r="B45" s="234"/>
      <c r="D45" s="50" t="s">
        <v>93</v>
      </c>
      <c r="E45" s="30">
        <v>1</v>
      </c>
      <c r="F45" s="117">
        <f>E44</f>
        <v>394.28800000000001</v>
      </c>
      <c r="G45" s="6"/>
    </row>
    <row r="46" spans="1:8" ht="9.6" customHeight="1" x14ac:dyDescent="0.2"/>
    <row r="47" spans="1:8" ht="15" customHeight="1" thickBot="1" x14ac:dyDescent="0.25">
      <c r="A47" s="4" t="s">
        <v>124</v>
      </c>
      <c r="B47" s="178"/>
      <c r="C47" s="4"/>
      <c r="D47" s="4"/>
      <c r="E47" s="179"/>
      <c r="F47" s="107"/>
    </row>
    <row r="48" spans="1:8" ht="15" customHeight="1" thickBot="1" x14ac:dyDescent="0.25">
      <c r="A48" s="34" t="s">
        <v>17</v>
      </c>
      <c r="B48" s="35" t="s">
        <v>18</v>
      </c>
      <c r="C48" s="35" t="s">
        <v>11</v>
      </c>
      <c r="D48" s="36" t="s">
        <v>90</v>
      </c>
      <c r="E48" s="36" t="s">
        <v>19</v>
      </c>
      <c r="F48" s="37" t="s">
        <v>20</v>
      </c>
    </row>
    <row r="49" spans="1:9" ht="15" customHeight="1" x14ac:dyDescent="0.2">
      <c r="A49" s="105" t="s">
        <v>157</v>
      </c>
      <c r="B49" s="150" t="s">
        <v>119</v>
      </c>
      <c r="C49" s="180">
        <v>1</v>
      </c>
      <c r="D49" s="181">
        <v>4.5999999999999996</v>
      </c>
      <c r="E49" s="182"/>
      <c r="F49" s="107"/>
    </row>
    <row r="50" spans="1:9" ht="15" customHeight="1" x14ac:dyDescent="0.2">
      <c r="A50" s="105" t="s">
        <v>120</v>
      </c>
      <c r="B50" s="150" t="s">
        <v>121</v>
      </c>
      <c r="C50" s="183">
        <v>21</v>
      </c>
      <c r="D50" s="182"/>
      <c r="E50" s="182"/>
      <c r="F50" s="107"/>
    </row>
    <row r="51" spans="1:9" ht="15" customHeight="1" thickBot="1" x14ac:dyDescent="0.25">
      <c r="A51" s="105" t="s">
        <v>125</v>
      </c>
      <c r="B51" s="150" t="s">
        <v>122</v>
      </c>
      <c r="C51" s="184">
        <f>C39*C50*2</f>
        <v>42</v>
      </c>
      <c r="D51" s="185">
        <f>D49-((E36*0.06)/C50/2)</f>
        <v>0.84620000000000006</v>
      </c>
      <c r="E51" s="182">
        <f>IFERROR(C51*D51,"-")</f>
        <v>35.540400000000005</v>
      </c>
      <c r="F51" s="107"/>
      <c r="I51" s="207"/>
    </row>
    <row r="52" spans="1:9" ht="15" hidden="1" customHeight="1" thickBot="1" x14ac:dyDescent="0.25">
      <c r="A52" s="106" t="s">
        <v>123</v>
      </c>
      <c r="B52" s="186" t="s">
        <v>122</v>
      </c>
      <c r="C52" s="184">
        <f>$C$143*2*(C26+C44)</f>
        <v>0</v>
      </c>
      <c r="D52" s="185" t="str">
        <f>IFERROR((($C$143*2*$D$142)-(#REF!*0.06*C50/26))/($C$143*2),"-")</f>
        <v>-</v>
      </c>
      <c r="E52" s="185" t="str">
        <f>IFERROR(C52*D52,"-")</f>
        <v>-</v>
      </c>
      <c r="F52" s="107"/>
    </row>
    <row r="53" spans="1:9" ht="15" customHeight="1" thickBot="1" x14ac:dyDescent="0.25">
      <c r="A53" s="4"/>
      <c r="B53" s="4"/>
      <c r="C53" s="4"/>
      <c r="D53" s="107"/>
      <c r="E53" s="107"/>
      <c r="F53" s="187">
        <f>SUM(E51:E52)</f>
        <v>35.540400000000005</v>
      </c>
    </row>
    <row r="54" spans="1:9" ht="15" customHeight="1" x14ac:dyDescent="0.2">
      <c r="A54" s="4"/>
      <c r="B54" s="4"/>
      <c r="C54" s="4"/>
      <c r="D54" s="107"/>
      <c r="E54" s="107"/>
    </row>
    <row r="55" spans="1:9" ht="15" customHeight="1" thickBot="1" x14ac:dyDescent="0.25">
      <c r="A55" s="4" t="s">
        <v>141</v>
      </c>
      <c r="F55" s="13"/>
    </row>
    <row r="56" spans="1:9" ht="15" customHeight="1" thickBot="1" x14ac:dyDescent="0.25">
      <c r="A56" s="34" t="s">
        <v>17</v>
      </c>
      <c r="B56" s="35" t="s">
        <v>18</v>
      </c>
      <c r="C56" s="35" t="s">
        <v>11</v>
      </c>
      <c r="D56" s="36" t="s">
        <v>90</v>
      </c>
      <c r="E56" s="36" t="s">
        <v>19</v>
      </c>
      <c r="F56" s="37" t="s">
        <v>20</v>
      </c>
    </row>
    <row r="57" spans="1:9" ht="15" customHeight="1" thickBot="1" x14ac:dyDescent="0.25">
      <c r="A57" s="105" t="s">
        <v>142</v>
      </c>
      <c r="B57" s="150" t="s">
        <v>118</v>
      </c>
      <c r="C57" s="135">
        <v>1</v>
      </c>
      <c r="D57" s="142">
        <v>32</v>
      </c>
      <c r="E57" s="143">
        <f>D57*C57</f>
        <v>32</v>
      </c>
      <c r="F57" s="13"/>
      <c r="G57" s="227"/>
    </row>
    <row r="58" spans="1:9" ht="15" customHeight="1" thickBot="1" x14ac:dyDescent="0.25">
      <c r="A58" s="234"/>
      <c r="B58" s="234"/>
      <c r="D58" s="50" t="s">
        <v>93</v>
      </c>
      <c r="E58" s="30">
        <v>1</v>
      </c>
      <c r="F58" s="117">
        <f>E57</f>
        <v>32</v>
      </c>
    </row>
    <row r="59" spans="1:9" ht="15" customHeight="1" thickBot="1" x14ac:dyDescent="0.25">
      <c r="A59" s="4"/>
      <c r="B59" s="4"/>
      <c r="C59" s="4"/>
      <c r="D59" s="107"/>
      <c r="E59" s="107"/>
    </row>
    <row r="60" spans="1:9" ht="13.5" thickBot="1" x14ac:dyDescent="0.25">
      <c r="A60" s="108" t="s">
        <v>94</v>
      </c>
      <c r="B60" s="109"/>
      <c r="C60" s="109"/>
      <c r="D60" s="110"/>
      <c r="E60" s="111"/>
      <c r="F60" s="116">
        <f>F45+F40+F53+F58</f>
        <v>4725.4056920000003</v>
      </c>
      <c r="G60" s="6"/>
      <c r="H60" s="118"/>
    </row>
    <row r="61" spans="1:9" ht="15" customHeight="1" x14ac:dyDescent="0.2"/>
    <row r="62" spans="1:9" x14ac:dyDescent="0.2">
      <c r="A62" s="8" t="s">
        <v>15</v>
      </c>
      <c r="G62" s="6"/>
    </row>
    <row r="63" spans="1:9" ht="13.9" customHeight="1" thickBot="1" x14ac:dyDescent="0.25">
      <c r="A63" s="4" t="s">
        <v>99</v>
      </c>
      <c r="G63" s="6"/>
    </row>
    <row r="64" spans="1:9" ht="27.75" customHeight="1" thickBot="1" x14ac:dyDescent="0.25">
      <c r="A64" s="34" t="s">
        <v>17</v>
      </c>
      <c r="B64" s="35" t="s">
        <v>18</v>
      </c>
      <c r="C64" s="104" t="s">
        <v>92</v>
      </c>
      <c r="D64" s="36" t="s">
        <v>90</v>
      </c>
      <c r="E64" s="36" t="s">
        <v>19</v>
      </c>
      <c r="F64" s="37" t="s">
        <v>20</v>
      </c>
      <c r="G64" s="6"/>
    </row>
    <row r="65" spans="1:7" ht="13.15" customHeight="1" x14ac:dyDescent="0.2">
      <c r="A65" s="199" t="s">
        <v>7</v>
      </c>
      <c r="B65" s="200" t="s">
        <v>6</v>
      </c>
      <c r="C65" s="223">
        <v>4</v>
      </c>
      <c r="D65" s="202">
        <v>78</v>
      </c>
      <c r="E65" s="201">
        <f t="shared" ref="E65:E70" si="2">IFERROR(D65/C65,0)</f>
        <v>19.5</v>
      </c>
      <c r="G65" s="6"/>
    </row>
    <row r="66" spans="1:7" ht="13.15" customHeight="1" x14ac:dyDescent="0.2">
      <c r="A66" s="199" t="s">
        <v>136</v>
      </c>
      <c r="B66" s="200" t="s">
        <v>6</v>
      </c>
      <c r="C66" s="223">
        <v>4</v>
      </c>
      <c r="D66" s="202">
        <v>42</v>
      </c>
      <c r="E66" s="201">
        <f t="shared" si="2"/>
        <v>10.5</v>
      </c>
      <c r="G66" s="6"/>
    </row>
    <row r="67" spans="1:7" x14ac:dyDescent="0.2">
      <c r="A67" s="199" t="s">
        <v>137</v>
      </c>
      <c r="B67" s="200" t="s">
        <v>6</v>
      </c>
      <c r="C67" s="223">
        <v>4</v>
      </c>
      <c r="D67" s="202">
        <v>47</v>
      </c>
      <c r="E67" s="201">
        <f t="shared" si="2"/>
        <v>11.75</v>
      </c>
      <c r="G67" s="6"/>
    </row>
    <row r="68" spans="1:7" ht="13.9" customHeight="1" x14ac:dyDescent="0.2">
      <c r="A68" s="199" t="s">
        <v>138</v>
      </c>
      <c r="B68" s="200" t="s">
        <v>6</v>
      </c>
      <c r="C68" s="223">
        <v>4</v>
      </c>
      <c r="D68" s="202">
        <v>52</v>
      </c>
      <c r="E68" s="201">
        <f t="shared" si="2"/>
        <v>13</v>
      </c>
      <c r="G68" s="6"/>
    </row>
    <row r="69" spans="1:7" x14ac:dyDescent="0.2">
      <c r="A69" s="199" t="s">
        <v>158</v>
      </c>
      <c r="B69" s="200" t="s">
        <v>16</v>
      </c>
      <c r="C69" s="223">
        <v>0.25</v>
      </c>
      <c r="D69" s="202">
        <v>15</v>
      </c>
      <c r="E69" s="201">
        <f t="shared" si="2"/>
        <v>60</v>
      </c>
      <c r="F69" s="151"/>
      <c r="G69" s="152"/>
    </row>
    <row r="70" spans="1:7" x14ac:dyDescent="0.2">
      <c r="A70" s="199" t="s">
        <v>140</v>
      </c>
      <c r="B70" s="200" t="s">
        <v>18</v>
      </c>
      <c r="C70" s="223">
        <v>6</v>
      </c>
      <c r="D70" s="202">
        <v>67</v>
      </c>
      <c r="E70" s="201">
        <f t="shared" si="2"/>
        <v>11.166666666666666</v>
      </c>
      <c r="F70" s="198"/>
      <c r="G70" s="152"/>
    </row>
    <row r="71" spans="1:7" x14ac:dyDescent="0.2">
      <c r="A71" s="199" t="s">
        <v>139</v>
      </c>
      <c r="B71" s="200" t="s">
        <v>16</v>
      </c>
      <c r="C71" s="223">
        <v>4</v>
      </c>
      <c r="D71" s="202">
        <v>85</v>
      </c>
      <c r="E71" s="201">
        <f>IFERROR(D71/C71,0)</f>
        <v>21.25</v>
      </c>
      <c r="F71" s="198"/>
      <c r="G71" s="152"/>
    </row>
    <row r="72" spans="1:7" x14ac:dyDescent="0.2">
      <c r="A72" s="105" t="s">
        <v>155</v>
      </c>
      <c r="B72" s="200" t="s">
        <v>18</v>
      </c>
      <c r="C72" s="223">
        <v>1</v>
      </c>
      <c r="D72" s="222">
        <v>26</v>
      </c>
      <c r="E72" s="201">
        <f>IFERROR(D72/C72,0)</f>
        <v>26</v>
      </c>
      <c r="F72" s="198"/>
      <c r="G72" s="152"/>
    </row>
    <row r="73" spans="1:7" ht="13.5" thickBot="1" x14ac:dyDescent="0.25">
      <c r="A73" s="232" t="s">
        <v>104</v>
      </c>
      <c r="B73" s="233"/>
      <c r="C73" s="48">
        <v>1</v>
      </c>
      <c r="D73" s="141">
        <f>SUM(E65:E72)</f>
        <v>173.16666666666669</v>
      </c>
      <c r="E73" s="140">
        <f>C73*D73</f>
        <v>173.16666666666669</v>
      </c>
    </row>
    <row r="74" spans="1:7" ht="13.5" thickBot="1" x14ac:dyDescent="0.25">
      <c r="D74" s="50" t="s">
        <v>93</v>
      </c>
      <c r="E74" s="119">
        <f>$B$28</f>
        <v>1</v>
      </c>
      <c r="F74" s="139">
        <f>E73*E74</f>
        <v>173.16666666666669</v>
      </c>
    </row>
    <row r="75" spans="1:7" ht="11.25" customHeight="1" thickBot="1" x14ac:dyDescent="0.25">
      <c r="G75" s="6"/>
    </row>
    <row r="76" spans="1:7" ht="13.5" thickBot="1" x14ac:dyDescent="0.25">
      <c r="A76" s="108" t="s">
        <v>95</v>
      </c>
      <c r="B76" s="112"/>
      <c r="C76" s="112"/>
      <c r="D76" s="113"/>
      <c r="E76" s="114"/>
      <c r="F76" s="115">
        <f>+F74</f>
        <v>173.16666666666669</v>
      </c>
      <c r="G76" s="6"/>
    </row>
    <row r="77" spans="1:7" ht="11.25" customHeight="1" x14ac:dyDescent="0.2">
      <c r="G77" s="6"/>
    </row>
    <row r="78" spans="1:7" ht="11.25" customHeight="1" x14ac:dyDescent="0.2">
      <c r="A78" s="8" t="s">
        <v>143</v>
      </c>
      <c r="G78" s="6"/>
    </row>
    <row r="79" spans="1:7" ht="13.9" customHeight="1" thickBot="1" x14ac:dyDescent="0.25">
      <c r="A79" s="4" t="s">
        <v>175</v>
      </c>
      <c r="F79" s="13"/>
      <c r="G79" s="6"/>
    </row>
    <row r="80" spans="1:7" ht="13.9" customHeight="1" thickBot="1" x14ac:dyDescent="0.25">
      <c r="A80" s="34" t="s">
        <v>17</v>
      </c>
      <c r="B80" s="35" t="s">
        <v>18</v>
      </c>
      <c r="C80" s="35" t="s">
        <v>11</v>
      </c>
      <c r="D80" s="36" t="s">
        <v>90</v>
      </c>
      <c r="E80" s="36" t="s">
        <v>19</v>
      </c>
      <c r="F80" s="37" t="s">
        <v>20</v>
      </c>
      <c r="G80" s="6"/>
    </row>
    <row r="81" spans="1:7" ht="15.6" customHeight="1" thickBot="1" x14ac:dyDescent="0.25">
      <c r="A81" s="105" t="s">
        <v>176</v>
      </c>
      <c r="B81" s="12" t="s">
        <v>6</v>
      </c>
      <c r="C81" s="135">
        <v>1</v>
      </c>
      <c r="D81" s="142">
        <v>15.43</v>
      </c>
      <c r="E81" s="143">
        <f>C81*D81</f>
        <v>15.43</v>
      </c>
      <c r="F81" s="13"/>
      <c r="G81" s="6"/>
    </row>
    <row r="82" spans="1:7" ht="13.5" thickBot="1" x14ac:dyDescent="0.25">
      <c r="A82" s="234"/>
      <c r="B82" s="234"/>
      <c r="D82" s="50" t="s">
        <v>93</v>
      </c>
      <c r="E82" s="30">
        <v>1</v>
      </c>
      <c r="F82" s="117">
        <f>E81</f>
        <v>15.43</v>
      </c>
      <c r="G82" s="6"/>
    </row>
    <row r="83" spans="1:7" ht="11.25" customHeight="1" x14ac:dyDescent="0.2">
      <c r="G83" s="6"/>
    </row>
    <row r="84" spans="1:7" ht="13.5" thickBot="1" x14ac:dyDescent="0.25">
      <c r="A84" s="4" t="s">
        <v>144</v>
      </c>
      <c r="F84" s="13"/>
      <c r="G84" s="6"/>
    </row>
    <row r="85" spans="1:7" ht="13.5" thickBot="1" x14ac:dyDescent="0.25">
      <c r="A85" s="34" t="s">
        <v>17</v>
      </c>
      <c r="B85" s="35" t="s">
        <v>18</v>
      </c>
      <c r="C85" s="35" t="s">
        <v>11</v>
      </c>
      <c r="D85" s="36" t="s">
        <v>90</v>
      </c>
      <c r="E85" s="36" t="s">
        <v>19</v>
      </c>
      <c r="F85" s="37" t="s">
        <v>20</v>
      </c>
      <c r="G85" s="6"/>
    </row>
    <row r="86" spans="1:7" hidden="1" x14ac:dyDescent="0.2">
      <c r="A86" s="105" t="s">
        <v>126</v>
      </c>
      <c r="B86" s="150" t="s">
        <v>109</v>
      </c>
      <c r="C86" s="135">
        <v>0</v>
      </c>
      <c r="D86" s="142">
        <v>0</v>
      </c>
      <c r="E86" s="143">
        <f>D86*C86</f>
        <v>0</v>
      </c>
      <c r="F86" s="13"/>
      <c r="G86" s="6"/>
    </row>
    <row r="87" spans="1:7" ht="13.5" thickBot="1" x14ac:dyDescent="0.25">
      <c r="A87" s="105" t="s">
        <v>134</v>
      </c>
      <c r="B87" s="150" t="s">
        <v>135</v>
      </c>
      <c r="C87" s="135">
        <f>20*21</f>
        <v>420</v>
      </c>
      <c r="D87" s="142">
        <v>2.5</v>
      </c>
      <c r="E87" s="143">
        <f>D87*C87</f>
        <v>1050</v>
      </c>
      <c r="F87" s="13"/>
      <c r="G87" s="6"/>
    </row>
    <row r="88" spans="1:7" ht="13.9" customHeight="1" thickBot="1" x14ac:dyDescent="0.25">
      <c r="A88" s="4" t="s">
        <v>179</v>
      </c>
      <c r="D88" s="50" t="s">
        <v>93</v>
      </c>
      <c r="E88" s="30">
        <v>1</v>
      </c>
      <c r="F88" s="117">
        <f>E86+E87</f>
        <v>1050</v>
      </c>
      <c r="G88" s="6"/>
    </row>
    <row r="89" spans="1:7" ht="11.25" customHeight="1" thickBot="1" x14ac:dyDescent="0.25">
      <c r="D89" s="50"/>
      <c r="E89" s="33"/>
      <c r="G89" s="6"/>
    </row>
    <row r="90" spans="1:7" ht="11.25" customHeight="1" thickBot="1" x14ac:dyDescent="0.25">
      <c r="A90" s="108" t="s">
        <v>150</v>
      </c>
      <c r="B90" s="112"/>
      <c r="C90" s="112"/>
      <c r="D90" s="113"/>
      <c r="E90" s="114"/>
      <c r="F90" s="115">
        <f>F82+F88</f>
        <v>1065.43</v>
      </c>
      <c r="G90" s="6"/>
    </row>
    <row r="91" spans="1:7" ht="11.25" customHeight="1" x14ac:dyDescent="0.2">
      <c r="D91" s="50"/>
      <c r="E91" s="33"/>
      <c r="G91" s="6"/>
    </row>
    <row r="92" spans="1:7" ht="11.25" customHeight="1" thickBot="1" x14ac:dyDescent="0.25">
      <c r="G92" s="6"/>
    </row>
    <row r="93" spans="1:7" ht="15.6" customHeight="1" thickBot="1" x14ac:dyDescent="0.25">
      <c r="A93" s="14" t="s">
        <v>147</v>
      </c>
      <c r="B93" s="203"/>
      <c r="C93" s="203"/>
      <c r="D93" s="204"/>
      <c r="E93" s="205"/>
      <c r="F93" s="206">
        <f>F60+F76+F90</f>
        <v>5964.0023586666675</v>
      </c>
      <c r="G93" s="6"/>
    </row>
    <row r="94" spans="1:7" ht="11.25" customHeight="1" x14ac:dyDescent="0.2">
      <c r="G94" s="6"/>
    </row>
    <row r="95" spans="1:7" ht="13.5" thickBot="1" x14ac:dyDescent="0.25">
      <c r="A95" s="8" t="s">
        <v>145</v>
      </c>
      <c r="B95" s="8"/>
      <c r="C95" s="8"/>
      <c r="D95" s="20"/>
      <c r="E95" s="20"/>
      <c r="F95" s="19"/>
    </row>
    <row r="96" spans="1:7" x14ac:dyDescent="0.2">
      <c r="A96" s="42" t="s">
        <v>17</v>
      </c>
      <c r="B96" s="43" t="s">
        <v>18</v>
      </c>
      <c r="C96" s="43" t="s">
        <v>11</v>
      </c>
      <c r="D96" s="44" t="s">
        <v>90</v>
      </c>
      <c r="E96" s="44" t="s">
        <v>19</v>
      </c>
      <c r="F96" s="127" t="s">
        <v>20</v>
      </c>
    </row>
    <row r="97" spans="1:6" x14ac:dyDescent="0.2">
      <c r="A97" s="124" t="s">
        <v>8</v>
      </c>
      <c r="B97" s="147" t="s">
        <v>1</v>
      </c>
      <c r="C97" s="191">
        <f>'3. BDI'!C21</f>
        <v>0.30170000000000002</v>
      </c>
      <c r="D97" s="125">
        <f>F93</f>
        <v>5964.0023586666675</v>
      </c>
      <c r="E97" s="125">
        <f>D97*C97</f>
        <v>1799.3395116097338</v>
      </c>
      <c r="F97" s="126"/>
    </row>
    <row r="98" spans="1:6" ht="13.5" thickBot="1" x14ac:dyDescent="0.25">
      <c r="A98" s="122"/>
      <c r="B98" s="122"/>
      <c r="C98" s="122"/>
      <c r="D98" s="122"/>
      <c r="E98" s="122"/>
      <c r="F98" s="123"/>
    </row>
    <row r="99" spans="1:6" ht="13.5" thickBot="1" x14ac:dyDescent="0.25">
      <c r="A99" s="229" t="s">
        <v>146</v>
      </c>
      <c r="B99" s="230"/>
      <c r="C99" s="230"/>
      <c r="D99" s="230"/>
      <c r="E99" s="231"/>
      <c r="F99" s="115">
        <f>E97</f>
        <v>1799.3395116097338</v>
      </c>
    </row>
    <row r="100" spans="1:6" ht="11.25" customHeight="1" thickBot="1" x14ac:dyDescent="0.25"/>
    <row r="101" spans="1:6" ht="24.75" customHeight="1" thickBot="1" x14ac:dyDescent="0.25">
      <c r="A101" s="14" t="s">
        <v>96</v>
      </c>
      <c r="B101" s="16"/>
      <c r="C101" s="16"/>
      <c r="D101" s="17"/>
      <c r="E101" s="18"/>
      <c r="F101" s="117">
        <f>F60+F76+F99+F90</f>
        <v>7763.3418702764011</v>
      </c>
    </row>
    <row r="102" spans="1:6" ht="12.6" customHeight="1" thickBot="1" x14ac:dyDescent="0.25">
      <c r="A102" s="31"/>
      <c r="B102" s="31"/>
      <c r="C102" s="31"/>
      <c r="D102" s="32"/>
      <c r="E102" s="32"/>
      <c r="F102" s="32"/>
    </row>
    <row r="103" spans="1:6" ht="12.6" customHeight="1" thickBot="1" x14ac:dyDescent="0.25">
      <c r="A103" s="14" t="s">
        <v>148</v>
      </c>
      <c r="B103" s="16"/>
      <c r="C103" s="16"/>
      <c r="D103" s="17"/>
      <c r="E103" s="18"/>
      <c r="F103" s="188">
        <f>F101/1</f>
        <v>7763.3418702764011</v>
      </c>
    </row>
    <row r="104" spans="1:6" ht="12.6" customHeight="1" thickBot="1" x14ac:dyDescent="0.25">
      <c r="A104" s="31"/>
      <c r="B104" s="31"/>
      <c r="C104" s="31"/>
      <c r="D104" s="32"/>
      <c r="E104" s="32"/>
      <c r="F104" s="32"/>
    </row>
    <row r="105" spans="1:6" ht="12.6" customHeight="1" thickBot="1" x14ac:dyDescent="0.25">
      <c r="A105" s="14" t="s">
        <v>160</v>
      </c>
      <c r="B105" s="16"/>
      <c r="C105" s="16"/>
      <c r="D105" s="17"/>
      <c r="E105" s="18"/>
      <c r="F105" s="188">
        <v>300</v>
      </c>
    </row>
    <row r="106" spans="1:6" ht="12.6" customHeight="1" thickBot="1" x14ac:dyDescent="0.25">
      <c r="A106" s="31"/>
      <c r="B106" s="31"/>
      <c r="C106" s="31"/>
      <c r="D106" s="32"/>
      <c r="E106" s="32"/>
      <c r="F106" s="32"/>
    </row>
    <row r="107" spans="1:6" ht="12.6" customHeight="1" thickBot="1" x14ac:dyDescent="0.25">
      <c r="A107" s="14" t="s">
        <v>163</v>
      </c>
      <c r="B107" s="16"/>
      <c r="C107" s="16"/>
      <c r="D107" s="17"/>
      <c r="E107" s="18"/>
      <c r="F107" s="117">
        <f>F103/F105</f>
        <v>25.87780623425467</v>
      </c>
    </row>
    <row r="108" spans="1:6" ht="12.6" customHeight="1" thickBot="1" x14ac:dyDescent="0.25">
      <c r="A108" s="31"/>
      <c r="B108" s="31"/>
      <c r="C108" s="31"/>
      <c r="D108" s="32"/>
      <c r="E108" s="32"/>
      <c r="F108" s="32"/>
    </row>
    <row r="109" spans="1:6" ht="12.6" customHeight="1" thickBot="1" x14ac:dyDescent="0.25">
      <c r="A109" s="14" t="s">
        <v>161</v>
      </c>
      <c r="B109" s="16"/>
      <c r="C109" s="16"/>
      <c r="D109" s="17"/>
      <c r="E109" s="18"/>
      <c r="F109" s="188">
        <v>600</v>
      </c>
    </row>
    <row r="110" spans="1:6" ht="12.6" customHeight="1" thickBot="1" x14ac:dyDescent="0.25">
      <c r="A110" s="31"/>
      <c r="B110" s="31"/>
      <c r="C110" s="31"/>
      <c r="D110" s="32"/>
      <c r="E110" s="32"/>
      <c r="F110" s="32"/>
    </row>
    <row r="111" spans="1:6" ht="12.6" customHeight="1" thickBot="1" x14ac:dyDescent="0.25">
      <c r="A111" s="14" t="s">
        <v>162</v>
      </c>
      <c r="B111" s="16"/>
      <c r="C111" s="16"/>
      <c r="D111" s="17"/>
      <c r="E111" s="18"/>
      <c r="F111" s="117">
        <f>F103/F109</f>
        <v>12.938903117127335</v>
      </c>
    </row>
    <row r="112" spans="1:6" ht="12.6" customHeight="1" thickBot="1" x14ac:dyDescent="0.25">
      <c r="A112" s="31"/>
      <c r="B112" s="31"/>
      <c r="C112" s="31"/>
      <c r="D112" s="32"/>
      <c r="E112" s="32"/>
      <c r="F112" s="32"/>
    </row>
    <row r="113" spans="1:6" ht="12.6" customHeight="1" thickBot="1" x14ac:dyDescent="0.25">
      <c r="A113" s="14" t="s">
        <v>149</v>
      </c>
      <c r="B113" s="16"/>
      <c r="C113" s="16"/>
      <c r="D113" s="17"/>
      <c r="E113" s="18"/>
      <c r="F113" s="188">
        <v>184.8</v>
      </c>
    </row>
    <row r="114" spans="1:6" ht="12.6" customHeight="1" thickBot="1" x14ac:dyDescent="0.25">
      <c r="A114" s="31"/>
      <c r="B114" s="31"/>
      <c r="C114" s="31"/>
      <c r="D114" s="32"/>
      <c r="E114" s="32"/>
      <c r="F114" s="32"/>
    </row>
    <row r="115" spans="1:6" ht="13.5" thickBot="1" x14ac:dyDescent="0.25">
      <c r="A115" s="14" t="s">
        <v>106</v>
      </c>
      <c r="B115" s="16"/>
      <c r="C115" s="16"/>
      <c r="D115" s="17"/>
      <c r="E115" s="18"/>
      <c r="F115" s="117">
        <f>F103/F113</f>
        <v>42.009425704958879</v>
      </c>
    </row>
    <row r="120" spans="1:6" x14ac:dyDescent="0.2">
      <c r="F120" s="120"/>
    </row>
    <row r="144" s="6" customFormat="1" ht="9" customHeight="1" x14ac:dyDescent="0.2"/>
  </sheetData>
  <mergeCells count="18">
    <mergeCell ref="D26:E26"/>
    <mergeCell ref="A22:C22"/>
    <mergeCell ref="D22:E22"/>
    <mergeCell ref="D23:E23"/>
    <mergeCell ref="D24:E24"/>
    <mergeCell ref="D25:E25"/>
    <mergeCell ref="A1:F1"/>
    <mergeCell ref="A13:C13"/>
    <mergeCell ref="A4:F4"/>
    <mergeCell ref="A6:F6"/>
    <mergeCell ref="A21:E21"/>
    <mergeCell ref="A2:F3"/>
    <mergeCell ref="A99:E99"/>
    <mergeCell ref="A73:B73"/>
    <mergeCell ref="A45:B45"/>
    <mergeCell ref="A31:F31"/>
    <mergeCell ref="A82:B82"/>
    <mergeCell ref="A58:B58"/>
  </mergeCells>
  <phoneticPr fontId="10" type="noConversion"/>
  <printOptions horizontalCentered="1"/>
  <pageMargins left="0.70866141732283472" right="0.70866141732283472" top="0.74803149606299213" bottom="0.55118110236220474" header="0.51181102362204722" footer="0.31496062992125984"/>
  <pageSetup paperSize="9" scale="73" fitToHeight="2" orientation="portrait" r:id="rId1"/>
  <headerFooter alignWithMargins="0">
    <oddFooter>&amp;R&amp;P de &amp;N</oddFooter>
  </headerFooter>
  <rowBreaks count="1" manualBreakCount="1">
    <brk id="2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5"/>
  <sheetViews>
    <sheetView tabSelected="1" topLeftCell="A11" workbookViewId="0">
      <selection activeCell="A11" sqref="A11"/>
    </sheetView>
  </sheetViews>
  <sheetFormatPr defaultColWidth="9.140625" defaultRowHeight="12.75" x14ac:dyDescent="0.2"/>
  <cols>
    <col min="1" max="1" width="13.5703125" style="1" customWidth="1"/>
    <col min="2" max="2" width="42.7109375" style="1" customWidth="1"/>
    <col min="3" max="3" width="14.5703125" style="1" customWidth="1"/>
    <col min="4" max="9" width="9.140625" style="1"/>
    <col min="10" max="10" width="11" style="1" bestFit="1" customWidth="1"/>
    <col min="11" max="16384" width="9.140625" style="1"/>
  </cols>
  <sheetData>
    <row r="1" spans="1:5" x14ac:dyDescent="0.2">
      <c r="A1" s="8" t="s">
        <v>85</v>
      </c>
    </row>
    <row r="2" spans="1:5" ht="13.5" thickBot="1" x14ac:dyDescent="0.25"/>
    <row r="3" spans="1:5" ht="18" x14ac:dyDescent="0.2">
      <c r="A3" s="263" t="s">
        <v>151</v>
      </c>
      <c r="B3" s="264"/>
      <c r="C3" s="265"/>
      <c r="D3" s="57"/>
      <c r="E3" s="57"/>
    </row>
    <row r="4" spans="1:5" ht="14.25" x14ac:dyDescent="0.2">
      <c r="A4" s="63" t="s">
        <v>32</v>
      </c>
      <c r="B4" s="64" t="s">
        <v>33</v>
      </c>
      <c r="C4" s="65" t="s">
        <v>34</v>
      </c>
    </row>
    <row r="5" spans="1:5" ht="14.25" x14ac:dyDescent="0.2">
      <c r="A5" s="63" t="s">
        <v>35</v>
      </c>
      <c r="B5" s="64" t="s">
        <v>12</v>
      </c>
      <c r="C5" s="67">
        <v>0.2</v>
      </c>
    </row>
    <row r="6" spans="1:5" ht="14.25" x14ac:dyDescent="0.2">
      <c r="A6" s="63" t="s">
        <v>36</v>
      </c>
      <c r="B6" s="64" t="s">
        <v>37</v>
      </c>
      <c r="C6" s="67">
        <v>1.4999999999999999E-2</v>
      </c>
    </row>
    <row r="7" spans="1:5" ht="14.25" x14ac:dyDescent="0.2">
      <c r="A7" s="63" t="s">
        <v>38</v>
      </c>
      <c r="B7" s="64" t="s">
        <v>39</v>
      </c>
      <c r="C7" s="67">
        <v>0.01</v>
      </c>
    </row>
    <row r="8" spans="1:5" ht="14.25" x14ac:dyDescent="0.2">
      <c r="A8" s="63" t="s">
        <v>40</v>
      </c>
      <c r="B8" s="64" t="s">
        <v>41</v>
      </c>
      <c r="C8" s="67">
        <v>2E-3</v>
      </c>
    </row>
    <row r="9" spans="1:5" ht="14.25" x14ac:dyDescent="0.2">
      <c r="A9" s="63" t="s">
        <v>42</v>
      </c>
      <c r="B9" s="64" t="s">
        <v>43</v>
      </c>
      <c r="C9" s="67">
        <v>6.0000000000000001E-3</v>
      </c>
    </row>
    <row r="10" spans="1:5" ht="14.25" x14ac:dyDescent="0.2">
      <c r="A10" s="63" t="s">
        <v>44</v>
      </c>
      <c r="B10" s="64" t="s">
        <v>45</v>
      </c>
      <c r="C10" s="67">
        <v>2.5000000000000001E-2</v>
      </c>
    </row>
    <row r="11" spans="1:5" ht="14.25" x14ac:dyDescent="0.2">
      <c r="A11" s="63" t="s">
        <v>46</v>
      </c>
      <c r="B11" s="64" t="s">
        <v>100</v>
      </c>
      <c r="C11" s="67">
        <v>0.03</v>
      </c>
    </row>
    <row r="12" spans="1:5" ht="14.25" x14ac:dyDescent="0.2">
      <c r="A12" s="63" t="s">
        <v>47</v>
      </c>
      <c r="B12" s="64" t="s">
        <v>13</v>
      </c>
      <c r="C12" s="67">
        <v>0.08</v>
      </c>
    </row>
    <row r="13" spans="1:5" ht="15" x14ac:dyDescent="0.2">
      <c r="A13" s="63" t="s">
        <v>48</v>
      </c>
      <c r="B13" s="68" t="s">
        <v>49</v>
      </c>
      <c r="C13" s="69">
        <f>SUM(C5:C12)</f>
        <v>0.36800000000000005</v>
      </c>
    </row>
    <row r="14" spans="1:5" ht="15" x14ac:dyDescent="0.2">
      <c r="A14" s="70"/>
      <c r="B14" s="71"/>
      <c r="C14" s="72"/>
    </row>
    <row r="15" spans="1:5" ht="14.25" x14ac:dyDescent="0.2">
      <c r="A15" s="63" t="s">
        <v>50</v>
      </c>
      <c r="B15" s="73" t="s">
        <v>51</v>
      </c>
      <c r="C15" s="67">
        <v>8.3299999999999999E-2</v>
      </c>
    </row>
    <row r="16" spans="1:5" ht="14.25" x14ac:dyDescent="0.2">
      <c r="A16" s="63" t="s">
        <v>52</v>
      </c>
      <c r="B16" s="73" t="s">
        <v>53</v>
      </c>
      <c r="C16" s="67">
        <v>8.3299999999999999E-2</v>
      </c>
    </row>
    <row r="17" spans="1:7" ht="14.25" x14ac:dyDescent="0.2">
      <c r="A17" s="63" t="s">
        <v>89</v>
      </c>
      <c r="B17" s="73" t="s">
        <v>55</v>
      </c>
      <c r="C17" s="67">
        <v>5.9999999999999995E-4</v>
      </c>
    </row>
    <row r="18" spans="1:7" ht="14.25" x14ac:dyDescent="0.2">
      <c r="A18" s="63" t="s">
        <v>54</v>
      </c>
      <c r="B18" s="73" t="s">
        <v>57</v>
      </c>
      <c r="C18" s="67">
        <v>8.2000000000000007E-3</v>
      </c>
    </row>
    <row r="19" spans="1:7" ht="15" customHeight="1" x14ac:dyDescent="0.2">
      <c r="A19" s="63" t="s">
        <v>56</v>
      </c>
      <c r="B19" s="73" t="s">
        <v>59</v>
      </c>
      <c r="C19" s="67">
        <v>3.0999999999999999E-3</v>
      </c>
    </row>
    <row r="20" spans="1:7" ht="14.25" x14ac:dyDescent="0.2">
      <c r="A20" s="63" t="s">
        <v>58</v>
      </c>
      <c r="B20" s="73" t="s">
        <v>60</v>
      </c>
      <c r="C20" s="67">
        <v>1.66E-2</v>
      </c>
    </row>
    <row r="21" spans="1:7" ht="15" x14ac:dyDescent="0.2">
      <c r="A21" s="63" t="s">
        <v>61</v>
      </c>
      <c r="B21" s="68" t="s">
        <v>62</v>
      </c>
      <c r="C21" s="69">
        <f>SUM(C15:C20)</f>
        <v>0.1951</v>
      </c>
    </row>
    <row r="22" spans="1:7" ht="15" x14ac:dyDescent="0.2">
      <c r="A22" s="70"/>
      <c r="B22" s="71"/>
      <c r="C22" s="72"/>
    </row>
    <row r="23" spans="1:7" ht="14.25" x14ac:dyDescent="0.2">
      <c r="A23" s="63" t="s">
        <v>63</v>
      </c>
      <c r="B23" s="64" t="s">
        <v>64</v>
      </c>
      <c r="C23" s="67">
        <v>2.0799999999999999E-2</v>
      </c>
      <c r="D23" s="74"/>
    </row>
    <row r="24" spans="1:7" ht="14.25" x14ac:dyDescent="0.2">
      <c r="A24" s="63" t="s">
        <v>88</v>
      </c>
      <c r="B24" s="64" t="s">
        <v>66</v>
      </c>
      <c r="C24" s="67">
        <v>2.7799999999999998E-2</v>
      </c>
      <c r="G24" s="75"/>
    </row>
    <row r="25" spans="1:7" ht="14.25" x14ac:dyDescent="0.2">
      <c r="A25" s="63" t="s">
        <v>65</v>
      </c>
      <c r="B25" s="64" t="s">
        <v>68</v>
      </c>
      <c r="C25" s="67">
        <v>2.3E-3</v>
      </c>
    </row>
    <row r="26" spans="1:7" ht="14.25" x14ac:dyDescent="0.2">
      <c r="A26" s="63" t="s">
        <v>67</v>
      </c>
      <c r="B26" s="64" t="s">
        <v>70</v>
      </c>
      <c r="C26" s="67">
        <v>1.5100000000000001E-2</v>
      </c>
      <c r="F26" s="74"/>
    </row>
    <row r="27" spans="1:7" ht="14.25" x14ac:dyDescent="0.2">
      <c r="A27" s="63" t="s">
        <v>69</v>
      </c>
      <c r="B27" s="64" t="s">
        <v>71</v>
      </c>
      <c r="C27" s="67">
        <v>1.6000000000000001E-3</v>
      </c>
    </row>
    <row r="28" spans="1:7" ht="15" x14ac:dyDescent="0.2">
      <c r="A28" s="63" t="s">
        <v>72</v>
      </c>
      <c r="B28" s="68" t="s">
        <v>73</v>
      </c>
      <c r="C28" s="69">
        <f>SUM(C23:C27)</f>
        <v>6.7600000000000007E-2</v>
      </c>
    </row>
    <row r="29" spans="1:7" ht="15" x14ac:dyDescent="0.2">
      <c r="A29" s="70"/>
      <c r="B29" s="71"/>
      <c r="C29" s="72"/>
    </row>
    <row r="30" spans="1:7" ht="14.25" x14ac:dyDescent="0.2">
      <c r="A30" s="63" t="s">
        <v>74</v>
      </c>
      <c r="B30" s="64" t="s">
        <v>75</v>
      </c>
      <c r="C30" s="67">
        <f>ROUND(C13*C21,4)</f>
        <v>7.1800000000000003E-2</v>
      </c>
    </row>
    <row r="31" spans="1:7" ht="28.5" x14ac:dyDescent="0.2">
      <c r="A31" s="63" t="s">
        <v>76</v>
      </c>
      <c r="B31" s="76" t="s">
        <v>77</v>
      </c>
      <c r="C31" s="67">
        <f>ROUND((C23*C13),4)</f>
        <v>7.7000000000000002E-3</v>
      </c>
    </row>
    <row r="32" spans="1:7" ht="15" x14ac:dyDescent="0.2">
      <c r="A32" s="63" t="s">
        <v>78</v>
      </c>
      <c r="B32" s="68" t="s">
        <v>79</v>
      </c>
      <c r="C32" s="69">
        <f>SUM(C30:C31)</f>
        <v>7.9500000000000001E-2</v>
      </c>
    </row>
    <row r="33" spans="1:3" ht="15.75" thickBot="1" x14ac:dyDescent="0.25">
      <c r="A33" s="78"/>
      <c r="B33" s="79" t="s">
        <v>80</v>
      </c>
      <c r="C33" s="80">
        <f>C32+C28+C21+C13</f>
        <v>0.71020000000000005</v>
      </c>
    </row>
    <row r="34" spans="1:3" ht="15" x14ac:dyDescent="0.2">
      <c r="A34" s="66"/>
      <c r="B34" s="81"/>
      <c r="C34" s="82"/>
    </row>
    <row r="35" spans="1:3" ht="14.25" x14ac:dyDescent="0.2">
      <c r="A35" s="66"/>
      <c r="B35" s="66"/>
      <c r="C35" s="83"/>
    </row>
    <row r="36" spans="1:3" ht="14.25" x14ac:dyDescent="0.2">
      <c r="A36" s="66"/>
      <c r="B36" s="66"/>
      <c r="C36" s="83"/>
    </row>
    <row r="37" spans="1:3" ht="14.25" x14ac:dyDescent="0.2">
      <c r="A37" s="66"/>
      <c r="B37" s="66"/>
      <c r="C37" s="83"/>
    </row>
    <row r="38" spans="1:3" ht="14.25" x14ac:dyDescent="0.2">
      <c r="A38" s="66"/>
      <c r="B38" s="66"/>
      <c r="C38" s="83"/>
    </row>
    <row r="39" spans="1:3" ht="15" x14ac:dyDescent="0.2">
      <c r="A39" s="66"/>
      <c r="B39" s="81"/>
      <c r="C39" s="82"/>
    </row>
    <row r="40" spans="1:3" ht="15" x14ac:dyDescent="0.2">
      <c r="A40" s="77"/>
      <c r="B40" s="81"/>
      <c r="C40" s="82"/>
    </row>
    <row r="41" spans="1:3" ht="16.5" x14ac:dyDescent="0.2">
      <c r="A41" s="84"/>
    </row>
    <row r="42" spans="1:3" x14ac:dyDescent="0.2">
      <c r="A42" s="85"/>
      <c r="B42" s="86"/>
      <c r="C42" s="86"/>
    </row>
    <row r="43" spans="1:3" ht="14.25" x14ac:dyDescent="0.2">
      <c r="A43" s="66"/>
      <c r="B43" s="87"/>
      <c r="C43" s="86"/>
    </row>
    <row r="44" spans="1:3" ht="14.25" x14ac:dyDescent="0.2">
      <c r="A44" s="66"/>
      <c r="B44" s="87"/>
      <c r="C44" s="66"/>
    </row>
    <row r="45" spans="1:3" ht="14.25" x14ac:dyDescent="0.2">
      <c r="A45" s="66"/>
      <c r="B45" s="83"/>
      <c r="C45" s="86"/>
    </row>
    <row r="46" spans="1:3" ht="14.25" x14ac:dyDescent="0.2">
      <c r="A46" s="66"/>
      <c r="B46" s="87"/>
      <c r="C46" s="66"/>
    </row>
    <row r="47" spans="1:3" ht="14.25" x14ac:dyDescent="0.2">
      <c r="A47" s="66"/>
      <c r="B47" s="83"/>
      <c r="C47" s="86"/>
    </row>
    <row r="48" spans="1:3" ht="14.25" x14ac:dyDescent="0.2">
      <c r="A48" s="66"/>
      <c r="B48" s="87"/>
      <c r="C48" s="66"/>
    </row>
    <row r="49" spans="1:3" ht="14.25" x14ac:dyDescent="0.2">
      <c r="A49" s="66"/>
      <c r="B49" s="83"/>
      <c r="C49" s="86"/>
    </row>
    <row r="50" spans="1:3" ht="14.25" x14ac:dyDescent="0.2">
      <c r="A50" s="66"/>
      <c r="B50" s="87"/>
      <c r="C50" s="66"/>
    </row>
    <row r="51" spans="1:3" ht="14.25" x14ac:dyDescent="0.2">
      <c r="A51" s="66"/>
      <c r="B51" s="83"/>
      <c r="C51" s="86"/>
    </row>
    <row r="52" spans="1:3" ht="16.5" x14ac:dyDescent="0.2">
      <c r="A52" s="84"/>
    </row>
    <row r="55" spans="1:3" x14ac:dyDescent="0.2">
      <c r="A55" s="88"/>
    </row>
  </sheetData>
  <mergeCells count="1">
    <mergeCell ref="A3:C3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tabSelected="1" workbookViewId="0">
      <selection activeCell="A11" sqref="A11"/>
    </sheetView>
  </sheetViews>
  <sheetFormatPr defaultRowHeight="12.75" x14ac:dyDescent="0.2"/>
  <cols>
    <col min="1" max="1" width="44.5703125" customWidth="1"/>
    <col min="2" max="2" width="18.7109375" customWidth="1"/>
    <col min="3" max="3" width="20.85546875" customWidth="1"/>
    <col min="4" max="4" width="11.7109375" hidden="1" customWidth="1"/>
    <col min="5" max="5" width="12" style="49" hidden="1" customWidth="1"/>
    <col min="6" max="6" width="0.7109375" hidden="1" customWidth="1"/>
  </cols>
  <sheetData>
    <row r="1" spans="1:8" s="56" customFormat="1" ht="14.25" x14ac:dyDescent="0.2">
      <c r="A1" s="8" t="s">
        <v>85</v>
      </c>
      <c r="B1" s="5"/>
      <c r="C1" s="5"/>
      <c r="E1" s="161"/>
    </row>
    <row r="2" spans="1:8" s="56" customFormat="1" ht="14.25" x14ac:dyDescent="0.2">
      <c r="A2" s="162" t="s">
        <v>91</v>
      </c>
      <c r="B2" s="5"/>
      <c r="C2" s="5"/>
      <c r="E2" s="161"/>
    </row>
    <row r="3" spans="1:8" s="56" customFormat="1" ht="14.25" x14ac:dyDescent="0.2">
      <c r="A3" s="4" t="s">
        <v>86</v>
      </c>
      <c r="B3" s="5"/>
      <c r="C3" s="5"/>
      <c r="E3" s="161"/>
    </row>
    <row r="4" spans="1:8" s="56" customFormat="1" ht="14.25" x14ac:dyDescent="0.2">
      <c r="A4" s="4"/>
      <c r="B4" s="5"/>
      <c r="C4" s="5"/>
      <c r="E4" s="161"/>
    </row>
    <row r="5" spans="1:8" s="2" customFormat="1" ht="15.6" hidden="1" customHeight="1" x14ac:dyDescent="0.2">
      <c r="A5" s="163" t="s">
        <v>110</v>
      </c>
      <c r="B5" s="59"/>
      <c r="C5" s="59"/>
      <c r="D5" s="59"/>
      <c r="E5" s="59"/>
      <c r="F5" s="59"/>
      <c r="G5" s="3"/>
    </row>
    <row r="6" spans="1:8" s="2" customFormat="1" ht="16.5" customHeight="1" x14ac:dyDescent="0.2">
      <c r="A6" s="164" t="s">
        <v>111</v>
      </c>
      <c r="B6" s="59"/>
      <c r="C6" s="59"/>
      <c r="D6" s="3"/>
      <c r="E6" s="3"/>
      <c r="F6" s="3"/>
      <c r="G6" s="3"/>
    </row>
    <row r="7" spans="1:8" s="2" customFormat="1" ht="16.5" customHeight="1" x14ac:dyDescent="0.2">
      <c r="A7" s="164" t="s">
        <v>112</v>
      </c>
      <c r="B7" s="59"/>
      <c r="C7" s="59"/>
      <c r="D7" s="3"/>
      <c r="E7" s="3"/>
      <c r="F7" s="3"/>
      <c r="G7" s="3"/>
    </row>
    <row r="8" spans="1:8" s="56" customFormat="1" ht="15" thickBot="1" x14ac:dyDescent="0.25">
      <c r="B8" s="5"/>
      <c r="C8" s="5"/>
      <c r="E8" s="161"/>
    </row>
    <row r="9" spans="1:8" ht="15.75" x14ac:dyDescent="0.2">
      <c r="A9" s="266" t="s">
        <v>152</v>
      </c>
      <c r="B9" s="267"/>
      <c r="C9" s="267"/>
      <c r="D9" s="267"/>
      <c r="E9" s="267"/>
      <c r="F9" s="268"/>
    </row>
    <row r="10" spans="1:8" ht="15.75" hidden="1" x14ac:dyDescent="0.2">
      <c r="A10" s="101"/>
      <c r="B10" s="102"/>
      <c r="C10" s="102"/>
      <c r="D10" s="102"/>
      <c r="E10" s="102"/>
      <c r="F10" s="103"/>
    </row>
    <row r="11" spans="1:8" ht="15" hidden="1" x14ac:dyDescent="0.25">
      <c r="A11" s="90"/>
      <c r="B11" s="5"/>
      <c r="C11" s="5"/>
      <c r="D11" s="269" t="s">
        <v>133</v>
      </c>
      <c r="E11" s="269"/>
      <c r="F11" s="269"/>
      <c r="G11" s="56"/>
      <c r="H11" s="56"/>
    </row>
    <row r="12" spans="1:8" ht="14.25" x14ac:dyDescent="0.2">
      <c r="A12" s="214" t="s">
        <v>153</v>
      </c>
      <c r="B12" s="214"/>
      <c r="C12" s="95" t="s">
        <v>154</v>
      </c>
      <c r="D12" s="210" t="s">
        <v>101</v>
      </c>
      <c r="E12" s="208" t="s">
        <v>81</v>
      </c>
      <c r="F12" s="209" t="s">
        <v>105</v>
      </c>
      <c r="G12" s="56"/>
      <c r="H12" s="56"/>
    </row>
    <row r="13" spans="1:8" ht="14.25" x14ac:dyDescent="0.2">
      <c r="A13" s="211" t="s">
        <v>21</v>
      </c>
      <c r="B13" s="212" t="s">
        <v>22</v>
      </c>
      <c r="C13" s="213">
        <v>0.06</v>
      </c>
      <c r="D13" s="96">
        <v>2.9700000000000001E-2</v>
      </c>
      <c r="E13" s="97">
        <v>5.0799999999999998E-2</v>
      </c>
      <c r="F13" s="98">
        <v>6.2700000000000006E-2</v>
      </c>
      <c r="G13" s="56"/>
      <c r="H13" s="56"/>
    </row>
    <row r="14" spans="1:8" ht="14.25" x14ac:dyDescent="0.2">
      <c r="A14" s="92" t="s">
        <v>23</v>
      </c>
      <c r="B14" s="160" t="s">
        <v>24</v>
      </c>
      <c r="C14" s="93">
        <v>1.3299999999999999E-2</v>
      </c>
      <c r="D14" s="96">
        <f>0.3%+0.56%</f>
        <v>8.6E-3</v>
      </c>
      <c r="E14" s="97">
        <f>0.48%+0.85%</f>
        <v>1.3299999999999999E-2</v>
      </c>
      <c r="F14" s="98">
        <f>0.82%+0.89%</f>
        <v>1.7099999999999997E-2</v>
      </c>
      <c r="G14" s="56"/>
      <c r="H14" s="56"/>
    </row>
    <row r="15" spans="1:8" ht="14.25" x14ac:dyDescent="0.2">
      <c r="A15" s="92" t="s">
        <v>25</v>
      </c>
      <c r="B15" s="160" t="s">
        <v>26</v>
      </c>
      <c r="C15" s="93">
        <v>0.13</v>
      </c>
      <c r="D15" s="96">
        <v>7.7799999999999994E-2</v>
      </c>
      <c r="E15" s="97">
        <v>0.1085</v>
      </c>
      <c r="F15" s="98">
        <v>0.13550000000000001</v>
      </c>
      <c r="G15" s="56"/>
      <c r="H15" s="56"/>
    </row>
    <row r="16" spans="1:8" ht="14.25" x14ac:dyDescent="0.2">
      <c r="A16" s="92" t="s">
        <v>113</v>
      </c>
      <c r="B16" s="160" t="s">
        <v>27</v>
      </c>
      <c r="C16" s="165">
        <v>1.9E-3</v>
      </c>
      <c r="D16" s="96" t="s">
        <v>114</v>
      </c>
      <c r="E16" s="94">
        <v>5.2499999999999998E-2</v>
      </c>
      <c r="F16" s="91"/>
      <c r="G16" s="56"/>
      <c r="H16" s="56"/>
    </row>
    <row r="17" spans="1:8" ht="14.25" x14ac:dyDescent="0.2">
      <c r="A17" s="92" t="s">
        <v>28</v>
      </c>
      <c r="B17" s="270" t="s">
        <v>29</v>
      </c>
      <c r="C17" s="93">
        <v>0.03</v>
      </c>
      <c r="D17" s="166" t="s">
        <v>115</v>
      </c>
      <c r="E17" s="167">
        <v>0</v>
      </c>
      <c r="F17" s="168"/>
      <c r="G17" s="56"/>
      <c r="H17" s="56"/>
    </row>
    <row r="18" spans="1:8" ht="15" thickBot="1" x14ac:dyDescent="0.25">
      <c r="A18" s="169" t="s">
        <v>171</v>
      </c>
      <c r="B18" s="271"/>
      <c r="C18" s="170">
        <v>3.6499999999999998E-2</v>
      </c>
      <c r="D18" s="89"/>
      <c r="E18" s="95"/>
      <c r="F18" s="168"/>
      <c r="G18" s="56"/>
      <c r="H18" s="56"/>
    </row>
    <row r="19" spans="1:8" ht="14.25" x14ac:dyDescent="0.2">
      <c r="A19" s="171" t="s">
        <v>116</v>
      </c>
      <c r="B19" s="172"/>
      <c r="C19" s="173"/>
      <c r="D19" s="89"/>
      <c r="E19" s="95"/>
      <c r="F19" s="168"/>
      <c r="G19" s="56"/>
      <c r="H19" s="56"/>
    </row>
    <row r="20" spans="1:8" ht="15" thickBot="1" x14ac:dyDescent="0.25">
      <c r="A20" s="217" t="s">
        <v>117</v>
      </c>
      <c r="B20" s="218"/>
      <c r="C20" s="216"/>
      <c r="D20" s="89"/>
      <c r="E20" s="95"/>
      <c r="F20" s="168"/>
      <c r="G20" s="56"/>
      <c r="H20" s="56"/>
    </row>
    <row r="21" spans="1:8" ht="15.75" thickBot="1" x14ac:dyDescent="0.25">
      <c r="A21" s="174" t="s">
        <v>30</v>
      </c>
      <c r="B21" s="175"/>
      <c r="C21" s="219">
        <f>ROUND((((1+C13+C14)*(1+C15)*(1+C16))/(1-(C17+C18))-1),4)</f>
        <v>0.30170000000000002</v>
      </c>
      <c r="D21" s="215">
        <v>0.21429999999999999</v>
      </c>
      <c r="E21" s="176">
        <v>0.2717</v>
      </c>
      <c r="F21" s="177">
        <v>0.3362</v>
      </c>
      <c r="G21" s="56"/>
      <c r="H21" s="56"/>
    </row>
    <row r="22" spans="1:8" ht="14.25" x14ac:dyDescent="0.2">
      <c r="A22" s="56"/>
      <c r="B22" s="56"/>
      <c r="C22" s="56"/>
      <c r="D22" s="56"/>
      <c r="E22" s="161"/>
      <c r="F22" s="56"/>
      <c r="G22" s="56"/>
      <c r="H22" s="56"/>
    </row>
    <row r="23" spans="1:8" ht="14.25" x14ac:dyDescent="0.2">
      <c r="A23" s="56"/>
      <c r="B23" s="56"/>
      <c r="C23" s="56"/>
      <c r="D23" s="56"/>
      <c r="E23" s="161"/>
      <c r="F23" s="56"/>
      <c r="G23" s="56"/>
      <c r="H23" s="56"/>
    </row>
    <row r="24" spans="1:8" ht="14.25" x14ac:dyDescent="0.2">
      <c r="A24" s="56"/>
      <c r="B24" s="56"/>
      <c r="C24" s="56"/>
      <c r="D24" s="56"/>
      <c r="E24" s="161"/>
      <c r="F24" s="56"/>
      <c r="G24" s="56"/>
      <c r="H24" s="56"/>
    </row>
    <row r="25" spans="1:8" ht="14.25" x14ac:dyDescent="0.2">
      <c r="A25" s="56"/>
      <c r="B25" s="56"/>
      <c r="C25" s="56"/>
      <c r="D25" s="56"/>
      <c r="E25" s="161"/>
      <c r="F25" s="56"/>
      <c r="G25" s="56"/>
      <c r="H25" s="56"/>
    </row>
  </sheetData>
  <mergeCells count="3">
    <mergeCell ref="A9:F9"/>
    <mergeCell ref="D11:F11"/>
    <mergeCell ref="B17:B18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Resumo</vt:lpstr>
      <vt:lpstr>1. Pedreiro</vt:lpstr>
      <vt:lpstr>2. Encargos Sociais</vt:lpstr>
      <vt:lpstr>3. BDI</vt:lpstr>
      <vt:lpstr>'1. Pedreiro'!Area_de_impressao</vt:lpstr>
      <vt:lpstr>'2. Encargos Sociais'!Area_de_impressao</vt:lpstr>
      <vt:lpstr>'1. Pedreiro'!Titulos_de_impressao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</dc:title>
  <dc:creator>Edgar</dc:creator>
  <cp:lastModifiedBy>Meda Maria Marx Kuhn</cp:lastModifiedBy>
  <cp:lastPrinted>2026-05-08T13:21:40Z</cp:lastPrinted>
  <dcterms:created xsi:type="dcterms:W3CDTF">2000-12-13T10:02:50Z</dcterms:created>
  <dcterms:modified xsi:type="dcterms:W3CDTF">2026-05-08T13:33:51Z</dcterms:modified>
</cp:coreProperties>
</file>